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881"/>
  </bookViews>
  <sheets>
    <sheet name="CRONOGRAMA" sheetId="1" r:id="rId1"/>
    <sheet name="Orçamento Serviços e equipament" sheetId="2" r:id="rId2"/>
    <sheet name="Curva ABC" sheetId="8" r:id="rId3"/>
    <sheet name="MEMÓRIA DE CÁLCULO" sheetId="3" r:id="rId4"/>
    <sheet name="CPU especificas" sheetId="4" r:id="rId5"/>
    <sheet name="BDI SERVIÇO" sheetId="5" r:id="rId6"/>
    <sheet name="BDI FORNECIMENTO" sheetId="6" r:id="rId7"/>
    <sheet name="CRITÉRIOS DE MEDIÇÃO" sheetId="7" r:id="rId8"/>
  </sheets>
  <definedNames>
    <definedName name="_xlnm.Print_Area" localSheetId="4">'CPU especificas'!$A$1:$K$1740</definedName>
    <definedName name="_xlnm.Print_Area" localSheetId="0">CRONOGRAMA!$B$1:$M$99</definedName>
    <definedName name="_xlnm.Print_Area" localSheetId="2">'Curva ABC'!$A$1:$J$201</definedName>
    <definedName name="_xlnm.Print_Area" localSheetId="1">'Orçamento Serviços e equipament'!$A$1:$G$263</definedName>
    <definedName name="_xlnm.Print_Area">'CPU especificas'!$A$1:$K$1751</definedName>
    <definedName name="Print_Area_1">CRONOGRAMA!$A$1:$M$108</definedName>
    <definedName name="Print_Area_2" localSheetId="2">'Curva ABC'!#REF!</definedName>
    <definedName name="Print_Area_2">'Orçamento Serviços e equipament'!$A$267:$G$335</definedName>
    <definedName name="_xlnm.Print_Titles" localSheetId="0">CRONOGRAMA!$1:$9</definedName>
    <definedName name="_xlnm.Print_Titles">CRONOGRAMA!$1:$9</definedName>
    <definedName name="Z_CDAA8359_E971_4FC1_A696_48CA6954162A_.wvu.FilterData">CRONOGRAMA!$B$1:$E$234</definedName>
    <definedName name="Z_CDAA8359_E971_4FC1_A696_48CA6954162A_.wvu.FilterData_1" localSheetId="2">'Curva ABC'!$B$11:$H$214</definedName>
    <definedName name="Z_CDAA8359_E971_4FC1_A696_48CA6954162A_.wvu.FilterData_1">'Orçamento Serviços e equipament'!$A$1:$G$404</definedName>
    <definedName name="Z_CDAA8359_E971_4FC1_A696_48CA6954162A_.wvu.PrintArea">'CPU especificas'!$C$1:$K$123</definedName>
    <definedName name="Z_CDAA8359_E971_4FC1_A696_48CA6954162A_.wvu.PrintTitles">CRONOGRAMA!$1:$9</definedName>
    <definedName name="Z_CDAA8359_E971_4FC1_A696_48CA6954162A_.wvu.PrintTitles_1" localSheetId="2">'Curva ABC'!#REF!</definedName>
    <definedName name="Z_CDAA8359_E971_4FC1_A696_48CA6954162A_.wvu.PrintTitles_1">'Orçamento Serviços e equipament'!$1:$12</definedName>
    <definedName name="Z_CDAA8359_E971_4FC1_A696_48CA6954162A_.wvu.Rows" localSheetId="2">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</definedName>
    <definedName name="Z_CDAA8359_E971_4FC1_A696_48CA6954162A_.wvu.Rows">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especificas'!#REF!,'CPU especificas'!#REF!</definedName>
  </definedNames>
  <calcPr calcId="124519" iterate="1"/>
</workbook>
</file>

<file path=xl/calcChain.xml><?xml version="1.0" encoding="utf-8"?>
<calcChain xmlns="http://schemas.openxmlformats.org/spreadsheetml/2006/main">
  <c r="L99" i="1"/>
  <c r="J99"/>
  <c r="K99"/>
  <c r="I99"/>
  <c r="H99"/>
  <c r="G99"/>
  <c r="H97"/>
  <c r="I97"/>
  <c r="J97"/>
  <c r="K97"/>
  <c r="L97"/>
  <c r="M97"/>
  <c r="G97"/>
  <c r="M96"/>
  <c r="H96"/>
  <c r="I96"/>
  <c r="J96"/>
  <c r="K96"/>
  <c r="L96"/>
  <c r="G96"/>
  <c r="E34"/>
  <c r="E44"/>
  <c r="E50"/>
  <c r="E56"/>
  <c r="D94"/>
  <c r="D88"/>
  <c r="D90"/>
  <c r="E90" s="1"/>
  <c r="D92"/>
  <c r="D84"/>
  <c r="D86"/>
  <c r="D78"/>
  <c r="D80"/>
  <c r="D82"/>
  <c r="D72"/>
  <c r="E72" s="1"/>
  <c r="D74"/>
  <c r="D76"/>
  <c r="D70"/>
  <c r="E70" s="1"/>
  <c r="D62"/>
  <c r="D64"/>
  <c r="E64" s="1"/>
  <c r="D66"/>
  <c r="E66" s="1"/>
  <c r="D68"/>
  <c r="D56"/>
  <c r="D58"/>
  <c r="D60"/>
  <c r="D50"/>
  <c r="D52"/>
  <c r="D54"/>
  <c r="D44"/>
  <c r="D46"/>
  <c r="D48"/>
  <c r="D42"/>
  <c r="D36"/>
  <c r="D40"/>
  <c r="D38"/>
  <c r="D34"/>
  <c r="D32"/>
  <c r="D30"/>
  <c r="D28"/>
  <c r="D26"/>
  <c r="D24"/>
  <c r="D20"/>
  <c r="D18"/>
  <c r="D16"/>
  <c r="D14"/>
  <c r="D12"/>
  <c r="E12" s="1"/>
  <c r="D10"/>
  <c r="E10" s="1"/>
  <c r="F229" i="2"/>
  <c r="H195" i="8" l="1"/>
  <c r="E22" i="6"/>
  <c r="E21"/>
  <c r="I21" s="1"/>
  <c r="D19" i="5"/>
  <c r="E126" i="3"/>
  <c r="E120" i="2" l="1"/>
  <c r="H32"/>
  <c r="H33"/>
  <c r="H35"/>
  <c r="H46"/>
  <c r="H47"/>
  <c r="H134"/>
  <c r="H135"/>
  <c r="H155"/>
  <c r="H156"/>
  <c r="H158"/>
  <c r="H170"/>
  <c r="H171"/>
  <c r="H174"/>
  <c r="H175"/>
  <c r="H201"/>
  <c r="H202"/>
  <c r="H209"/>
  <c r="H210"/>
  <c r="H212"/>
  <c r="H214"/>
  <c r="H215"/>
  <c r="H236"/>
  <c r="H237"/>
  <c r="H252"/>
  <c r="H253"/>
  <c r="H254"/>
  <c r="H255"/>
  <c r="H258"/>
  <c r="H264"/>
  <c r="H265"/>
  <c r="H266"/>
  <c r="H267"/>
  <c r="H327"/>
  <c r="H328"/>
  <c r="H329"/>
  <c r="H330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F253" i="7" l="1"/>
  <c r="F252"/>
  <c r="F250"/>
  <c r="F214"/>
  <c r="F211"/>
  <c r="F209"/>
  <c r="F201"/>
  <c r="F174"/>
  <c r="F170"/>
  <c r="F157"/>
  <c r="F155"/>
  <c r="F132"/>
  <c r="F43"/>
  <c r="F41"/>
  <c r="F31"/>
  <c r="F29"/>
  <c r="I26" i="6"/>
  <c r="I24"/>
  <c r="E14"/>
  <c r="D14"/>
  <c r="I9"/>
  <c r="K1734" i="4"/>
  <c r="K1733"/>
  <c r="K1735" s="1"/>
  <c r="K1729"/>
  <c r="K1730" s="1"/>
  <c r="K1725"/>
  <c r="G1725"/>
  <c r="F1724"/>
  <c r="K1724" s="1"/>
  <c r="F1723"/>
  <c r="K1723" s="1"/>
  <c r="K1719"/>
  <c r="K1720" s="1"/>
  <c r="K1709"/>
  <c r="K1708"/>
  <c r="K1710" s="1"/>
  <c r="K1707"/>
  <c r="K1704"/>
  <c r="K1699"/>
  <c r="K1698"/>
  <c r="K1697"/>
  <c r="K1696"/>
  <c r="K1695"/>
  <c r="K1694"/>
  <c r="K1693"/>
  <c r="K1691"/>
  <c r="K1690"/>
  <c r="K1689"/>
  <c r="K1688"/>
  <c r="K1687"/>
  <c r="K1686"/>
  <c r="K1685"/>
  <c r="K1684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4"/>
  <c r="K1633"/>
  <c r="K1632"/>
  <c r="K1631"/>
  <c r="K1634" s="1"/>
  <c r="K1627"/>
  <c r="K1628" s="1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597"/>
  <c r="K1586"/>
  <c r="K1585"/>
  <c r="K1584"/>
  <c r="K1587" s="1"/>
  <c r="K1581"/>
  <c r="K1576"/>
  <c r="K1575"/>
  <c r="K1574"/>
  <c r="K1573"/>
  <c r="K1572"/>
  <c r="K1571"/>
  <c r="K1570"/>
  <c r="K1569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8"/>
  <c r="K1527"/>
  <c r="K1526"/>
  <c r="K1525" s="1"/>
  <c r="K1522"/>
  <c r="K1511"/>
  <c r="K1510"/>
  <c r="K1509"/>
  <c r="K1506"/>
  <c r="K1501"/>
  <c r="K1500"/>
  <c r="K1499"/>
  <c r="K1498"/>
  <c r="K1497"/>
  <c r="K1496"/>
  <c r="K1494"/>
  <c r="K1493"/>
  <c r="K1492"/>
  <c r="K1491"/>
  <c r="K1490"/>
  <c r="K1489"/>
  <c r="K1488"/>
  <c r="K1487"/>
  <c r="K1486"/>
  <c r="K1481"/>
  <c r="K1482" s="1"/>
  <c r="K1471"/>
  <c r="K1470"/>
  <c r="K1469"/>
  <c r="K1466"/>
  <c r="K1461"/>
  <c r="K1460" s="1"/>
  <c r="K1459"/>
  <c r="K1458"/>
  <c r="K1457"/>
  <c r="K1456"/>
  <c r="K1455"/>
  <c r="K1450"/>
  <c r="K1451" s="1"/>
  <c r="F1440"/>
  <c r="K1440" s="1"/>
  <c r="F1439"/>
  <c r="K1439" s="1"/>
  <c r="F1438"/>
  <c r="K1438" s="1"/>
  <c r="F1436"/>
  <c r="K1436" s="1"/>
  <c r="F1435"/>
  <c r="K1435" s="1"/>
  <c r="F1434"/>
  <c r="K1434" s="1"/>
  <c r="K1430"/>
  <c r="K1425"/>
  <c r="K1424"/>
  <c r="K1423"/>
  <c r="K1422"/>
  <c r="K1421" s="1"/>
  <c r="K1420"/>
  <c r="K1419"/>
  <c r="K1418"/>
  <c r="K1417"/>
  <c r="K1416"/>
  <c r="K1415"/>
  <c r="K1414" s="1"/>
  <c r="K1413"/>
  <c r="K1412"/>
  <c r="K1411"/>
  <c r="K1410"/>
  <c r="K1409"/>
  <c r="K1408"/>
  <c r="K1407"/>
  <c r="K1406"/>
  <c r="K1405"/>
  <c r="K1404"/>
  <c r="K1403"/>
  <c r="K1398"/>
  <c r="K1399" s="1"/>
  <c r="K1388"/>
  <c r="K1387"/>
  <c r="K1386"/>
  <c r="K1382"/>
  <c r="K1383" s="1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56"/>
  <c r="K1357" s="1"/>
  <c r="K1344"/>
  <c r="K1343"/>
  <c r="K1337"/>
  <c r="K1336"/>
  <c r="K1335"/>
  <c r="K1331"/>
  <c r="K1332" s="1"/>
  <c r="K1327"/>
  <c r="K1328" s="1"/>
  <c r="K1315"/>
  <c r="K1314"/>
  <c r="K1313"/>
  <c r="K1309"/>
  <c r="K1308"/>
  <c r="K1304"/>
  <c r="K1305" s="1"/>
  <c r="K1300"/>
  <c r="K1301" s="1"/>
  <c r="K1288"/>
  <c r="K1287"/>
  <c r="K1286"/>
  <c r="K1282"/>
  <c r="K1281"/>
  <c r="K1277"/>
  <c r="K1278" s="1"/>
  <c r="K1273"/>
  <c r="K1274" s="1"/>
  <c r="K1260"/>
  <c r="K1259"/>
  <c r="K1258"/>
  <c r="K1254"/>
  <c r="K1253"/>
  <c r="K1249"/>
  <c r="K1250" s="1"/>
  <c r="K1245"/>
  <c r="K1246" s="1"/>
  <c r="K1233"/>
  <c r="K1232"/>
  <c r="K1231"/>
  <c r="K1227"/>
  <c r="K1226"/>
  <c r="K1222"/>
  <c r="K1223" s="1"/>
  <c r="K1218"/>
  <c r="K1219" s="1"/>
  <c r="K1206"/>
  <c r="K1205"/>
  <c r="K1204"/>
  <c r="K1207" s="1"/>
  <c r="K1200"/>
  <c r="K1199"/>
  <c r="K1195"/>
  <c r="K1196" s="1"/>
  <c r="K1191"/>
  <c r="K1192" s="1"/>
  <c r="K1179"/>
  <c r="K1178"/>
  <c r="K1177"/>
  <c r="K1173"/>
  <c r="K1172"/>
  <c r="K1168"/>
  <c r="K1169" s="1"/>
  <c r="K1164"/>
  <c r="K1165" s="1"/>
  <c r="K1152"/>
  <c r="K1151"/>
  <c r="K1150"/>
  <c r="K1146"/>
  <c r="F1145"/>
  <c r="K1145" s="1"/>
  <c r="K1144"/>
  <c r="K1143"/>
  <c r="K1139"/>
  <c r="K1140" s="1"/>
  <c r="K1135"/>
  <c r="K1136" s="1"/>
  <c r="K1123"/>
  <c r="K1122"/>
  <c r="K1118"/>
  <c r="F1117"/>
  <c r="K1117" s="1"/>
  <c r="K1119" s="1"/>
  <c r="K1113"/>
  <c r="F1113"/>
  <c r="F1112"/>
  <c r="K1112" s="1"/>
  <c r="K1111"/>
  <c r="F1111"/>
  <c r="F1110"/>
  <c r="K1110" s="1"/>
  <c r="F1109"/>
  <c r="K1109" s="1"/>
  <c r="K1105"/>
  <c r="K1106" s="1"/>
  <c r="K1093"/>
  <c r="K1092"/>
  <c r="K1091"/>
  <c r="K1087"/>
  <c r="K1086"/>
  <c r="K1082"/>
  <c r="K1083" s="1"/>
  <c r="K1078"/>
  <c r="K1079" s="1"/>
  <c r="K1066"/>
  <c r="K1065"/>
  <c r="K1064"/>
  <c r="K1060"/>
  <c r="K1059"/>
  <c r="K1055"/>
  <c r="K1056" s="1"/>
  <c r="K1051"/>
  <c r="K1052" s="1"/>
  <c r="K1039"/>
  <c r="K1038"/>
  <c r="K1037"/>
  <c r="K1040" s="1"/>
  <c r="K1033"/>
  <c r="K1032"/>
  <c r="K1028"/>
  <c r="K1029" s="1"/>
  <c r="K1024"/>
  <c r="K1025" s="1"/>
  <c r="K1012"/>
  <c r="K1011"/>
  <c r="K1010"/>
  <c r="K1006"/>
  <c r="K1005"/>
  <c r="K1001"/>
  <c r="K1002" s="1"/>
  <c r="K997"/>
  <c r="K998" s="1"/>
  <c r="K985"/>
  <c r="K984"/>
  <c r="K983"/>
  <c r="K979"/>
  <c r="K978"/>
  <c r="K980" s="1"/>
  <c r="K974"/>
  <c r="K975" s="1"/>
  <c r="K970"/>
  <c r="K971" s="1"/>
  <c r="K958"/>
  <c r="K957"/>
  <c r="K956"/>
  <c r="K952"/>
  <c r="K953" s="1"/>
  <c r="K947"/>
  <c r="K948" s="1"/>
  <c r="K943"/>
  <c r="K944" s="1"/>
  <c r="K931"/>
  <c r="K930"/>
  <c r="K932" s="1"/>
  <c r="K925"/>
  <c r="K927" s="1"/>
  <c r="F925"/>
  <c r="K921"/>
  <c r="K922" s="1"/>
  <c r="K917"/>
  <c r="K918" s="1"/>
  <c r="K905"/>
  <c r="K904"/>
  <c r="K900"/>
  <c r="K899"/>
  <c r="K895"/>
  <c r="K896" s="1"/>
  <c r="K891"/>
  <c r="K892" s="1"/>
  <c r="K879"/>
  <c r="K878"/>
  <c r="K877"/>
  <c r="K873"/>
  <c r="F872"/>
  <c r="K872" s="1"/>
  <c r="K874" s="1"/>
  <c r="K868"/>
  <c r="K869" s="1"/>
  <c r="K864"/>
  <c r="K865" s="1"/>
  <c r="K852"/>
  <c r="K851"/>
  <c r="K850"/>
  <c r="K846"/>
  <c r="K845"/>
  <c r="K844"/>
  <c r="K843"/>
  <c r="K839"/>
  <c r="K840" s="1"/>
  <c r="K835"/>
  <c r="K836" s="1"/>
  <c r="K823"/>
  <c r="K822"/>
  <c r="K821"/>
  <c r="K824" s="1"/>
  <c r="K817"/>
  <c r="K816"/>
  <c r="K815"/>
  <c r="K814"/>
  <c r="K813"/>
  <c r="F813"/>
  <c r="K809"/>
  <c r="K810" s="1"/>
  <c r="K805"/>
  <c r="K806" s="1"/>
  <c r="K793"/>
  <c r="K792"/>
  <c r="K791"/>
  <c r="K787"/>
  <c r="K786"/>
  <c r="K785"/>
  <c r="K784"/>
  <c r="K783"/>
  <c r="F783"/>
  <c r="K779"/>
  <c r="K780" s="1"/>
  <c r="K775"/>
  <c r="K776" s="1"/>
  <c r="K763"/>
  <c r="K762"/>
  <c r="K761"/>
  <c r="K757"/>
  <c r="K756"/>
  <c r="K755"/>
  <c r="K754"/>
  <c r="K753"/>
  <c r="F753"/>
  <c r="K749"/>
  <c r="K750" s="1"/>
  <c r="K746"/>
  <c r="K745"/>
  <c r="K733"/>
  <c r="K732"/>
  <c r="K728"/>
  <c r="K727"/>
  <c r="K723"/>
  <c r="K724" s="1"/>
  <c r="K719"/>
  <c r="K720" s="1"/>
  <c r="K707"/>
  <c r="K706"/>
  <c r="K705"/>
  <c r="F701"/>
  <c r="K701" s="1"/>
  <c r="K700"/>
  <c r="K699"/>
  <c r="K695"/>
  <c r="K696" s="1"/>
  <c r="K691"/>
  <c r="K692" s="1"/>
  <c r="K679"/>
  <c r="K678"/>
  <c r="K677"/>
  <c r="K673"/>
  <c r="K672"/>
  <c r="K668"/>
  <c r="K669" s="1"/>
  <c r="K664"/>
  <c r="K665" s="1"/>
  <c r="K652"/>
  <c r="K651"/>
  <c r="K650"/>
  <c r="K646"/>
  <c r="K645"/>
  <c r="K641"/>
  <c r="K642" s="1"/>
  <c r="K637"/>
  <c r="K638" s="1"/>
  <c r="K625"/>
  <c r="K624"/>
  <c r="K623"/>
  <c r="F622"/>
  <c r="K622" s="1"/>
  <c r="K618"/>
  <c r="F617"/>
  <c r="K617" s="1"/>
  <c r="F613"/>
  <c r="K613" s="1"/>
  <c r="K612"/>
  <c r="K611"/>
  <c r="K610"/>
  <c r="K609"/>
  <c r="F608"/>
  <c r="K608" s="1"/>
  <c r="F607"/>
  <c r="K607" s="1"/>
  <c r="K603"/>
  <c r="K604" s="1"/>
  <c r="K591"/>
  <c r="K590"/>
  <c r="K586"/>
  <c r="F585"/>
  <c r="K585" s="1"/>
  <c r="K587" s="1"/>
  <c r="F581"/>
  <c r="K581" s="1"/>
  <c r="K580"/>
  <c r="K579"/>
  <c r="F578"/>
  <c r="K578" s="1"/>
  <c r="F577"/>
  <c r="K577" s="1"/>
  <c r="K576"/>
  <c r="F576"/>
  <c r="F575"/>
  <c r="K575" s="1"/>
  <c r="K572"/>
  <c r="K571"/>
  <c r="K559"/>
  <c r="K558"/>
  <c r="K554"/>
  <c r="F553"/>
  <c r="K553" s="1"/>
  <c r="K552"/>
  <c r="K548"/>
  <c r="K549" s="1"/>
  <c r="K544"/>
  <c r="K545" s="1"/>
  <c r="K532"/>
  <c r="K531"/>
  <c r="K530"/>
  <c r="K526"/>
  <c r="K525"/>
  <c r="K524"/>
  <c r="K520"/>
  <c r="K519"/>
  <c r="K516"/>
  <c r="K501"/>
  <c r="K500"/>
  <c r="K497"/>
  <c r="K492"/>
  <c r="K491"/>
  <c r="K493" s="1"/>
  <c r="K488"/>
  <c r="K487"/>
  <c r="K477"/>
  <c r="K476"/>
  <c r="K475"/>
  <c r="K474"/>
  <c r="K469"/>
  <c r="K468"/>
  <c r="K467"/>
  <c r="F463"/>
  <c r="K463" s="1"/>
  <c r="K462"/>
  <c r="K461"/>
  <c r="K460"/>
  <c r="K459"/>
  <c r="K458"/>
  <c r="K457"/>
  <c r="K456"/>
  <c r="K455"/>
  <c r="K454"/>
  <c r="K453"/>
  <c r="K451"/>
  <c r="K450"/>
  <c r="K449"/>
  <c r="K448"/>
  <c r="K447"/>
  <c r="K446"/>
  <c r="K445"/>
  <c r="K444"/>
  <c r="K443"/>
  <c r="K441"/>
  <c r="K440"/>
  <c r="K439"/>
  <c r="K438"/>
  <c r="K437"/>
  <c r="K436"/>
  <c r="K435"/>
  <c r="K434"/>
  <c r="K433"/>
  <c r="K432"/>
  <c r="K431"/>
  <c r="K430"/>
  <c r="K429" s="1"/>
  <c r="K428"/>
  <c r="K427"/>
  <c r="K426"/>
  <c r="K425"/>
  <c r="K424"/>
  <c r="K423"/>
  <c r="K422"/>
  <c r="K421"/>
  <c r="K417"/>
  <c r="K406"/>
  <c r="K405"/>
  <c r="K404"/>
  <c r="K401"/>
  <c r="K396"/>
  <c r="K395"/>
  <c r="K394"/>
  <c r="K393"/>
  <c r="K392"/>
  <c r="K391"/>
  <c r="K390"/>
  <c r="K389"/>
  <c r="K388"/>
  <c r="K387"/>
  <c r="K386"/>
  <c r="K385"/>
  <c r="K384"/>
  <c r="K383"/>
  <c r="K382"/>
  <c r="K381"/>
  <c r="K379"/>
  <c r="K378"/>
  <c r="K377"/>
  <c r="K375"/>
  <c r="K374"/>
  <c r="K373"/>
  <c r="K372"/>
  <c r="K371"/>
  <c r="K370"/>
  <c r="K369"/>
  <c r="K368"/>
  <c r="F367"/>
  <c r="K367" s="1"/>
  <c r="K366"/>
  <c r="F365"/>
  <c r="K365" s="1"/>
  <c r="F364"/>
  <c r="K364" s="1"/>
  <c r="K363"/>
  <c r="K362"/>
  <c r="K361"/>
  <c r="K360"/>
  <c r="K359"/>
  <c r="K355"/>
  <c r="K344"/>
  <c r="K343"/>
  <c r="K342"/>
  <c r="K338"/>
  <c r="K339" s="1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89"/>
  <c r="K288"/>
  <c r="K276"/>
  <c r="F271"/>
  <c r="K271" s="1"/>
  <c r="F270"/>
  <c r="K270" s="1"/>
  <c r="F269"/>
  <c r="K269" s="1"/>
  <c r="K268" s="1"/>
  <c r="F267"/>
  <c r="K267" s="1"/>
  <c r="F266"/>
  <c r="K266" s="1"/>
  <c r="F265"/>
  <c r="K265" s="1"/>
  <c r="K263"/>
  <c r="K262"/>
  <c r="K261"/>
  <c r="K260"/>
  <c r="K259"/>
  <c r="K258"/>
  <c r="K256"/>
  <c r="K255"/>
  <c r="K254"/>
  <c r="K253"/>
  <c r="K252"/>
  <c r="K251"/>
  <c r="K250"/>
  <c r="K249"/>
  <c r="K248"/>
  <c r="K247"/>
  <c r="K246"/>
  <c r="K245"/>
  <c r="K244"/>
  <c r="K243"/>
  <c r="K242"/>
  <c r="K240"/>
  <c r="K239"/>
  <c r="K238"/>
  <c r="K237"/>
  <c r="K236"/>
  <c r="K235"/>
  <c r="K234"/>
  <c r="K233"/>
  <c r="K232"/>
  <c r="K231"/>
  <c r="K230"/>
  <c r="K227"/>
  <c r="K226"/>
  <c r="K225"/>
  <c r="K224"/>
  <c r="K223"/>
  <c r="K222"/>
  <c r="K221"/>
  <c r="K220"/>
  <c r="K219"/>
  <c r="K218"/>
  <c r="K217"/>
  <c r="K216"/>
  <c r="K215"/>
  <c r="K214"/>
  <c r="K212"/>
  <c r="K211"/>
  <c r="F210"/>
  <c r="K210" s="1"/>
  <c r="K209" s="1"/>
  <c r="K208"/>
  <c r="K207"/>
  <c r="K206"/>
  <c r="K205"/>
  <c r="K204"/>
  <c r="K203"/>
  <c r="L202"/>
  <c r="L203" s="1"/>
  <c r="K202"/>
  <c r="K200"/>
  <c r="K197"/>
  <c r="K196"/>
  <c r="K195"/>
  <c r="K194"/>
  <c r="K193"/>
  <c r="K191"/>
  <c r="K190"/>
  <c r="K189"/>
  <c r="K188"/>
  <c r="K187"/>
  <c r="K186"/>
  <c r="K185"/>
  <c r="K183"/>
  <c r="K182"/>
  <c r="K181"/>
  <c r="K180"/>
  <c r="K179"/>
  <c r="K178"/>
  <c r="K177"/>
  <c r="K176"/>
  <c r="K175"/>
  <c r="F174"/>
  <c r="K174" s="1"/>
  <c r="K168"/>
  <c r="K169" s="1"/>
  <c r="K158"/>
  <c r="K157"/>
  <c r="K156"/>
  <c r="K155"/>
  <c r="K151"/>
  <c r="K150"/>
  <c r="K149"/>
  <c r="K148"/>
  <c r="K147"/>
  <c r="K146"/>
  <c r="K145"/>
  <c r="K144"/>
  <c r="K143"/>
  <c r="K142"/>
  <c r="K141"/>
  <c r="K140"/>
  <c r="K139"/>
  <c r="K138"/>
  <c r="K137"/>
  <c r="K133"/>
  <c r="K134" s="1"/>
  <c r="K129"/>
  <c r="K130" s="1"/>
  <c r="K118"/>
  <c r="K119" s="1"/>
  <c r="K115"/>
  <c r="K114"/>
  <c r="K110"/>
  <c r="K111" s="1"/>
  <c r="K106"/>
  <c r="K105"/>
  <c r="K94"/>
  <c r="K95" s="1"/>
  <c r="K91"/>
  <c r="K90"/>
  <c r="K86"/>
  <c r="K87" s="1"/>
  <c r="K82"/>
  <c r="K81"/>
  <c r="F70"/>
  <c r="K70" s="1"/>
  <c r="F69"/>
  <c r="K69" s="1"/>
  <c r="F68"/>
  <c r="K68" s="1"/>
  <c r="F67"/>
  <c r="K67" s="1"/>
  <c r="K63"/>
  <c r="K64" s="1"/>
  <c r="K60"/>
  <c r="K55"/>
  <c r="K56" s="1"/>
  <c r="K44"/>
  <c r="K43"/>
  <c r="K39"/>
  <c r="K40" s="1"/>
  <c r="K35"/>
  <c r="K36" s="1"/>
  <c r="K31"/>
  <c r="K32" s="1"/>
  <c r="K20"/>
  <c r="K19"/>
  <c r="K15"/>
  <c r="K16" s="1"/>
  <c r="K11"/>
  <c r="K12" s="1"/>
  <c r="K7"/>
  <c r="K8" s="1"/>
  <c r="E201" i="3"/>
  <c r="E200"/>
  <c r="E190"/>
  <c r="E189"/>
  <c r="E188"/>
  <c r="E187"/>
  <c r="E186"/>
  <c r="E185"/>
  <c r="E184"/>
  <c r="E183"/>
  <c r="E182"/>
  <c r="E181"/>
  <c r="E180"/>
  <c r="E179"/>
  <c r="E177"/>
  <c r="E176"/>
  <c r="E175"/>
  <c r="E174"/>
  <c r="E173"/>
  <c r="E172"/>
  <c r="E171"/>
  <c r="E170"/>
  <c r="E168"/>
  <c r="E167"/>
  <c r="E164"/>
  <c r="E163"/>
  <c r="E161"/>
  <c r="E158"/>
  <c r="E159" s="1"/>
  <c r="E160" s="1"/>
  <c r="E153"/>
  <c r="E152"/>
  <c r="E150"/>
  <c r="E145"/>
  <c r="E149" s="1"/>
  <c r="E141"/>
  <c r="E140"/>
  <c r="E139"/>
  <c r="E138"/>
  <c r="E137"/>
  <c r="E132"/>
  <c r="E131"/>
  <c r="E125"/>
  <c r="E124"/>
  <c r="E110"/>
  <c r="E109"/>
  <c r="E95"/>
  <c r="E94"/>
  <c r="E89"/>
  <c r="E80"/>
  <c r="E77"/>
  <c r="E76"/>
  <c r="E70"/>
  <c r="E72" s="1"/>
  <c r="E65"/>
  <c r="E62"/>
  <c r="E61"/>
  <c r="E57"/>
  <c r="E55"/>
  <c r="E69" s="1"/>
  <c r="E54"/>
  <c r="E49"/>
  <c r="E47"/>
  <c r="E42"/>
  <c r="E36"/>
  <c r="E28"/>
  <c r="E27"/>
  <c r="E26"/>
  <c r="E25"/>
  <c r="E24"/>
  <c r="E23"/>
  <c r="E22"/>
  <c r="E21"/>
  <c r="E20"/>
  <c r="E17"/>
  <c r="E15"/>
  <c r="E19" s="1"/>
  <c r="E32" s="1"/>
  <c r="E13"/>
  <c r="G325" i="2"/>
  <c r="G324"/>
  <c r="G323"/>
  <c r="G321"/>
  <c r="G320"/>
  <c r="G319"/>
  <c r="G318"/>
  <c r="G317"/>
  <c r="G315"/>
  <c r="G314"/>
  <c r="G313"/>
  <c r="G312"/>
  <c r="G311"/>
  <c r="G310"/>
  <c r="G308"/>
  <c r="G307"/>
  <c r="G306"/>
  <c r="G305"/>
  <c r="G303"/>
  <c r="G302"/>
  <c r="G301"/>
  <c r="G300"/>
  <c r="G299"/>
  <c r="G298"/>
  <c r="G297"/>
  <c r="G296"/>
  <c r="G295"/>
  <c r="G293"/>
  <c r="G292"/>
  <c r="G291"/>
  <c r="G290"/>
  <c r="G289"/>
  <c r="G287"/>
  <c r="G286"/>
  <c r="G285"/>
  <c r="G284"/>
  <c r="G283"/>
  <c r="G282"/>
  <c r="G281"/>
  <c r="G251"/>
  <c r="G250"/>
  <c r="G249"/>
  <c r="G248"/>
  <c r="G247"/>
  <c r="G246"/>
  <c r="G245"/>
  <c r="G244"/>
  <c r="G243"/>
  <c r="G242"/>
  <c r="G241"/>
  <c r="G240"/>
  <c r="G239"/>
  <c r="G235"/>
  <c r="G234"/>
  <c r="G233"/>
  <c r="G232"/>
  <c r="G230"/>
  <c r="G229"/>
  <c r="G228"/>
  <c r="G226"/>
  <c r="G225"/>
  <c r="G224"/>
  <c r="G223"/>
  <c r="G221"/>
  <c r="G220"/>
  <c r="G219"/>
  <c r="G218"/>
  <c r="G213"/>
  <c r="G214" s="1"/>
  <c r="G208"/>
  <c r="G207"/>
  <c r="G206"/>
  <c r="G205"/>
  <c r="G204"/>
  <c r="G200"/>
  <c r="G199"/>
  <c r="G198"/>
  <c r="G196"/>
  <c r="G195"/>
  <c r="G194"/>
  <c r="G192"/>
  <c r="G191"/>
  <c r="G190"/>
  <c r="G189"/>
  <c r="G188"/>
  <c r="G186"/>
  <c r="G185"/>
  <c r="G184"/>
  <c r="G183"/>
  <c r="G182"/>
  <c r="G181"/>
  <c r="G180"/>
  <c r="G179"/>
  <c r="G178"/>
  <c r="G173"/>
  <c r="G174" s="1"/>
  <c r="G169"/>
  <c r="G168"/>
  <c r="G167"/>
  <c r="G166"/>
  <c r="G165"/>
  <c r="G164"/>
  <c r="G163"/>
  <c r="G162"/>
  <c r="G161"/>
  <c r="G160"/>
  <c r="G159"/>
  <c r="G154"/>
  <c r="G153"/>
  <c r="G152"/>
  <c r="G151"/>
  <c r="E150"/>
  <c r="G150" s="1"/>
  <c r="G149"/>
  <c r="G148"/>
  <c r="G146"/>
  <c r="G145"/>
  <c r="G144"/>
  <c r="G143"/>
  <c r="G142"/>
  <c r="G140"/>
  <c r="E139"/>
  <c r="G139" s="1"/>
  <c r="G138"/>
  <c r="G133"/>
  <c r="G132"/>
  <c r="G131"/>
  <c r="E130"/>
  <c r="G130" s="1"/>
  <c r="G129"/>
  <c r="G128"/>
  <c r="G127"/>
  <c r="G126"/>
  <c r="G125"/>
  <c r="G124"/>
  <c r="G123"/>
  <c r="G122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59"/>
  <c r="G58"/>
  <c r="G57"/>
  <c r="G56"/>
  <c r="G54"/>
  <c r="G53"/>
  <c r="G52"/>
  <c r="G51"/>
  <c r="G50"/>
  <c r="G45"/>
  <c r="G44"/>
  <c r="E43"/>
  <c r="G43" s="1"/>
  <c r="G42"/>
  <c r="G41"/>
  <c r="G40"/>
  <c r="G39"/>
  <c r="G38"/>
  <c r="G37"/>
  <c r="G36"/>
  <c r="G31"/>
  <c r="G30"/>
  <c r="G29"/>
  <c r="G28"/>
  <c r="G27"/>
  <c r="G26"/>
  <c r="G25"/>
  <c r="G20"/>
  <c r="G19"/>
  <c r="G18"/>
  <c r="G17"/>
  <c r="G16"/>
  <c r="G15"/>
  <c r="G14"/>
  <c r="M94" i="1"/>
  <c r="E94"/>
  <c r="K95" s="1"/>
  <c r="M92"/>
  <c r="E92"/>
  <c r="L93" s="1"/>
  <c r="H91"/>
  <c r="M90"/>
  <c r="M88"/>
  <c r="E88"/>
  <c r="K91" s="1"/>
  <c r="M86"/>
  <c r="E86"/>
  <c r="L87" s="1"/>
  <c r="M84"/>
  <c r="E84"/>
  <c r="K85" s="1"/>
  <c r="M82"/>
  <c r="E82"/>
  <c r="L83" s="1"/>
  <c r="M80"/>
  <c r="E80"/>
  <c r="K81" s="1"/>
  <c r="M78"/>
  <c r="E78"/>
  <c r="L79" s="1"/>
  <c r="M76"/>
  <c r="E76"/>
  <c r="K77" s="1"/>
  <c r="M74"/>
  <c r="E74"/>
  <c r="L75" s="1"/>
  <c r="L73"/>
  <c r="K73"/>
  <c r="J73"/>
  <c r="I73"/>
  <c r="H73"/>
  <c r="G73"/>
  <c r="M72"/>
  <c r="L71"/>
  <c r="K71"/>
  <c r="J71"/>
  <c r="I71"/>
  <c r="H71"/>
  <c r="G71"/>
  <c r="M70"/>
  <c r="M68"/>
  <c r="E68"/>
  <c r="K69" s="1"/>
  <c r="L67"/>
  <c r="K67"/>
  <c r="J67"/>
  <c r="I67"/>
  <c r="H67"/>
  <c r="G67"/>
  <c r="M66"/>
  <c r="L65"/>
  <c r="K65"/>
  <c r="J65"/>
  <c r="I65"/>
  <c r="H65"/>
  <c r="G65"/>
  <c r="M64"/>
  <c r="M62"/>
  <c r="E62"/>
  <c r="L63" s="1"/>
  <c r="M60"/>
  <c r="E60"/>
  <c r="K61" s="1"/>
  <c r="M58"/>
  <c r="E58"/>
  <c r="L59" s="1"/>
  <c r="L57"/>
  <c r="K57"/>
  <c r="J57"/>
  <c r="I57"/>
  <c r="H57"/>
  <c r="G57"/>
  <c r="M56"/>
  <c r="M54"/>
  <c r="E54"/>
  <c r="K55" s="1"/>
  <c r="M52"/>
  <c r="E52"/>
  <c r="L53" s="1"/>
  <c r="L51"/>
  <c r="K51"/>
  <c r="J51"/>
  <c r="I51"/>
  <c r="H51"/>
  <c r="G51"/>
  <c r="M50"/>
  <c r="M48"/>
  <c r="E48"/>
  <c r="K49" s="1"/>
  <c r="M46"/>
  <c r="E46"/>
  <c r="L45"/>
  <c r="K45"/>
  <c r="J45"/>
  <c r="I45"/>
  <c r="H45"/>
  <c r="G45"/>
  <c r="M44"/>
  <c r="M42"/>
  <c r="E42"/>
  <c r="I95" s="1"/>
  <c r="M40"/>
  <c r="E40"/>
  <c r="M38"/>
  <c r="E38"/>
  <c r="K39" s="1"/>
  <c r="M36"/>
  <c r="E36"/>
  <c r="L37" s="1"/>
  <c r="L35"/>
  <c r="K35"/>
  <c r="J35"/>
  <c r="I35"/>
  <c r="H35"/>
  <c r="G35"/>
  <c r="M34"/>
  <c r="M32"/>
  <c r="E32"/>
  <c r="K33" s="1"/>
  <c r="M30"/>
  <c r="E30"/>
  <c r="K31" s="1"/>
  <c r="M28"/>
  <c r="E28"/>
  <c r="K29" s="1"/>
  <c r="M26"/>
  <c r="E26"/>
  <c r="K27" s="1"/>
  <c r="M24"/>
  <c r="E24"/>
  <c r="G25" s="1"/>
  <c r="M22"/>
  <c r="M20"/>
  <c r="E20"/>
  <c r="K21" s="1"/>
  <c r="M18"/>
  <c r="E18"/>
  <c r="K19" s="1"/>
  <c r="M16"/>
  <c r="E16"/>
  <c r="K17" s="1"/>
  <c r="M14"/>
  <c r="E14"/>
  <c r="K15" s="1"/>
  <c r="K13"/>
  <c r="H89" l="1"/>
  <c r="H19"/>
  <c r="E16" i="3"/>
  <c r="K172" i="4"/>
  <c r="K335"/>
  <c r="K1454"/>
  <c r="K1462" s="1"/>
  <c r="K1473" s="1"/>
  <c r="K1474" s="1"/>
  <c r="K1529"/>
  <c r="K1624"/>
  <c r="K1647"/>
  <c r="H39" i="1"/>
  <c r="E191" i="3"/>
  <c r="K45" i="4"/>
  <c r="K1255"/>
  <c r="K1262" s="1"/>
  <c r="K1263" s="1"/>
  <c r="K1265" s="1"/>
  <c r="K1495"/>
  <c r="G227" i="2"/>
  <c r="G322"/>
  <c r="K228" i="4"/>
  <c r="K272" s="1"/>
  <c r="G187" i="2"/>
  <c r="K213" i="4"/>
  <c r="K729"/>
  <c r="K1316"/>
  <c r="K1317" s="1"/>
  <c r="K1318" s="1"/>
  <c r="K1320" s="1"/>
  <c r="K1437"/>
  <c r="K1485"/>
  <c r="K1683"/>
  <c r="K1726"/>
  <c r="K1736" s="1"/>
  <c r="K1737" s="1"/>
  <c r="I14" i="6"/>
  <c r="C31"/>
  <c r="C32" s="1"/>
  <c r="J43" i="1"/>
  <c r="J55"/>
  <c r="H77"/>
  <c r="J77"/>
  <c r="M35"/>
  <c r="H37"/>
  <c r="H43"/>
  <c r="H55"/>
  <c r="G316" i="2"/>
  <c r="G60"/>
  <c r="G231"/>
  <c r="G49"/>
  <c r="G304"/>
  <c r="G177"/>
  <c r="G193"/>
  <c r="G280"/>
  <c r="G294"/>
  <c r="G90"/>
  <c r="D22" i="1" s="1"/>
  <c r="E22" s="1"/>
  <c r="K23" s="1"/>
  <c r="G197" i="2"/>
  <c r="G217"/>
  <c r="G222"/>
  <c r="G288"/>
  <c r="L27" i="1"/>
  <c r="L31"/>
  <c r="L69"/>
  <c r="K1114" i="4"/>
  <c r="J31" i="1"/>
  <c r="H27"/>
  <c r="H31"/>
  <c r="J49"/>
  <c r="J61"/>
  <c r="M67"/>
  <c r="H69"/>
  <c r="M71"/>
  <c r="H81"/>
  <c r="J85"/>
  <c r="L89"/>
  <c r="L91"/>
  <c r="G32" i="2"/>
  <c r="G121"/>
  <c r="G170"/>
  <c r="G309"/>
  <c r="E30" i="3"/>
  <c r="K159" i="4"/>
  <c r="K160" s="1"/>
  <c r="K161" s="1"/>
  <c r="K198"/>
  <c r="K290"/>
  <c r="K345"/>
  <c r="K346" s="1"/>
  <c r="K347" s="1"/>
  <c r="K380"/>
  <c r="K1472"/>
  <c r="L15" i="1"/>
  <c r="J27"/>
  <c r="J15"/>
  <c r="L19"/>
  <c r="L39"/>
  <c r="H15"/>
  <c r="J19"/>
  <c r="J37"/>
  <c r="J39"/>
  <c r="L43"/>
  <c r="H49"/>
  <c r="M51"/>
  <c r="L55"/>
  <c r="H61"/>
  <c r="M73"/>
  <c r="L77"/>
  <c r="H85"/>
  <c r="J89"/>
  <c r="J91"/>
  <c r="G46" i="2"/>
  <c r="G55"/>
  <c r="G137"/>
  <c r="G209"/>
  <c r="E29" i="3"/>
  <c r="E31" s="1"/>
  <c r="K83" i="4"/>
  <c r="K96" s="1"/>
  <c r="K97" s="1"/>
  <c r="K98" s="1"/>
  <c r="K107"/>
  <c r="K120" s="1"/>
  <c r="K121" s="1"/>
  <c r="K122" s="1"/>
  <c r="K452"/>
  <c r="K555"/>
  <c r="K702"/>
  <c r="K1502"/>
  <c r="K1512"/>
  <c r="G1723"/>
  <c r="L81" i="1"/>
  <c r="G29"/>
  <c r="M45"/>
  <c r="L49"/>
  <c r="M57"/>
  <c r="L61"/>
  <c r="M65"/>
  <c r="J69"/>
  <c r="J81"/>
  <c r="L85"/>
  <c r="G21" i="2"/>
  <c r="G141"/>
  <c r="G252"/>
  <c r="K21" i="4"/>
  <c r="K152"/>
  <c r="K376"/>
  <c r="K407"/>
  <c r="K420"/>
  <c r="K478"/>
  <c r="K521"/>
  <c r="K592"/>
  <c r="K593" s="1"/>
  <c r="K594" s="1"/>
  <c r="K596" s="1"/>
  <c r="K626"/>
  <c r="K627" s="1"/>
  <c r="K628" s="1"/>
  <c r="K630" s="1"/>
  <c r="K647"/>
  <c r="K734"/>
  <c r="K788"/>
  <c r="K986"/>
  <c r="K987" s="1"/>
  <c r="K988" s="1"/>
  <c r="K990" s="1"/>
  <c r="K1094"/>
  <c r="K1124"/>
  <c r="K1147"/>
  <c r="K1153"/>
  <c r="K1261"/>
  <c r="K1568"/>
  <c r="K1577" s="1"/>
  <c r="K1692"/>
  <c r="K1700" s="1"/>
  <c r="K442"/>
  <c r="K471"/>
  <c r="K502"/>
  <c r="K503" s="1"/>
  <c r="K504" s="1"/>
  <c r="K506" s="1"/>
  <c r="K527"/>
  <c r="K533"/>
  <c r="K560"/>
  <c r="K582"/>
  <c r="K614"/>
  <c r="K619"/>
  <c r="K653"/>
  <c r="K674"/>
  <c r="K680"/>
  <c r="K681" s="1"/>
  <c r="K682" s="1"/>
  <c r="K684" s="1"/>
  <c r="K708"/>
  <c r="K758"/>
  <c r="K764"/>
  <c r="K794"/>
  <c r="K795" s="1"/>
  <c r="K796" s="1"/>
  <c r="K798" s="1"/>
  <c r="K818"/>
  <c r="K847"/>
  <c r="K853"/>
  <c r="K880"/>
  <c r="K881" s="1"/>
  <c r="K882" s="1"/>
  <c r="K884" s="1"/>
  <c r="K901"/>
  <c r="K907" s="1"/>
  <c r="K908" s="1"/>
  <c r="K910" s="1"/>
  <c r="K906"/>
  <c r="K959"/>
  <c r="K1007"/>
  <c r="K1013"/>
  <c r="K1034"/>
  <c r="K1061"/>
  <c r="K1067"/>
  <c r="K1068" s="1"/>
  <c r="K1069" s="1"/>
  <c r="K1071" s="1"/>
  <c r="K1088"/>
  <c r="K1095" s="1"/>
  <c r="K1096" s="1"/>
  <c r="K1098" s="1"/>
  <c r="K1174"/>
  <c r="K1180"/>
  <c r="K1201"/>
  <c r="K1208" s="1"/>
  <c r="K1209" s="1"/>
  <c r="K1211" s="1"/>
  <c r="K1228"/>
  <c r="K1235" s="1"/>
  <c r="K1236" s="1"/>
  <c r="K1238" s="1"/>
  <c r="K1234"/>
  <c r="K1283"/>
  <c r="K1289"/>
  <c r="K1290" s="1"/>
  <c r="K1291" s="1"/>
  <c r="K1293" s="1"/>
  <c r="K1310"/>
  <c r="K1338"/>
  <c r="K1345" s="1"/>
  <c r="K1346" s="1"/>
  <c r="K1348" s="1"/>
  <c r="K1379"/>
  <c r="K1389"/>
  <c r="K1402"/>
  <c r="K1426" s="1"/>
  <c r="L41" i="1"/>
  <c r="J41"/>
  <c r="H41"/>
  <c r="L47"/>
  <c r="J47"/>
  <c r="H47"/>
  <c r="I13"/>
  <c r="G17"/>
  <c r="I21"/>
  <c r="I25"/>
  <c r="K25"/>
  <c r="I29"/>
  <c r="I33"/>
  <c r="G41"/>
  <c r="K41"/>
  <c r="G47"/>
  <c r="K47"/>
  <c r="G147" i="2"/>
  <c r="G12" i="1"/>
  <c r="J13"/>
  <c r="L13"/>
  <c r="G15"/>
  <c r="I15"/>
  <c r="H17"/>
  <c r="J17"/>
  <c r="L17"/>
  <c r="G19"/>
  <c r="I19"/>
  <c r="H21"/>
  <c r="J21"/>
  <c r="L21"/>
  <c r="G23"/>
  <c r="H25"/>
  <c r="J25"/>
  <c r="L25"/>
  <c r="G27"/>
  <c r="I27"/>
  <c r="H29"/>
  <c r="J29"/>
  <c r="L29"/>
  <c r="G31"/>
  <c r="I31"/>
  <c r="H33"/>
  <c r="J33"/>
  <c r="L33"/>
  <c r="G37"/>
  <c r="I37"/>
  <c r="K37"/>
  <c r="I41"/>
  <c r="I47"/>
  <c r="K22" i="4"/>
  <c r="K23" s="1"/>
  <c r="K24" s="1"/>
  <c r="K71"/>
  <c r="K72" s="1"/>
  <c r="K73" s="1"/>
  <c r="K74" s="1"/>
  <c r="K264"/>
  <c r="K358"/>
  <c r="K464"/>
  <c r="K479" s="1"/>
  <c r="K480" s="1"/>
  <c r="K561"/>
  <c r="K562" s="1"/>
  <c r="K564" s="1"/>
  <c r="K735"/>
  <c r="K736" s="1"/>
  <c r="K738" s="1"/>
  <c r="K825"/>
  <c r="K826" s="1"/>
  <c r="K828" s="1"/>
  <c r="K933"/>
  <c r="K934" s="1"/>
  <c r="K936" s="1"/>
  <c r="K1041"/>
  <c r="K1042" s="1"/>
  <c r="K1044" s="1"/>
  <c r="K1181"/>
  <c r="K1182" s="1"/>
  <c r="K1184" s="1"/>
  <c r="K1433"/>
  <c r="K1441" s="1"/>
  <c r="K1588"/>
  <c r="K1589" s="1"/>
  <c r="K1635"/>
  <c r="K1636" s="1"/>
  <c r="K1711"/>
  <c r="K1712" s="1"/>
  <c r="H12" i="1"/>
  <c r="I17"/>
  <c r="G21"/>
  <c r="G33"/>
  <c r="K46" i="4"/>
  <c r="K47" s="1"/>
  <c r="K48" s="1"/>
  <c r="K654"/>
  <c r="K655" s="1"/>
  <c r="K657" s="1"/>
  <c r="K854"/>
  <c r="K855" s="1"/>
  <c r="K857" s="1"/>
  <c r="K960"/>
  <c r="K961" s="1"/>
  <c r="K963" s="1"/>
  <c r="K1125"/>
  <c r="K1126" s="1"/>
  <c r="K1128" s="1"/>
  <c r="K1154"/>
  <c r="K1155" s="1"/>
  <c r="K1157" s="1"/>
  <c r="K1390"/>
  <c r="K1391" s="1"/>
  <c r="K1513"/>
  <c r="K1514" s="1"/>
  <c r="G53" i="1"/>
  <c r="I53"/>
  <c r="K53"/>
  <c r="G59"/>
  <c r="I59"/>
  <c r="K59"/>
  <c r="G63"/>
  <c r="I63"/>
  <c r="K63"/>
  <c r="G75"/>
  <c r="I75"/>
  <c r="K75"/>
  <c r="G79"/>
  <c r="I79"/>
  <c r="K79"/>
  <c r="G83"/>
  <c r="I83"/>
  <c r="K83"/>
  <c r="G87"/>
  <c r="I87"/>
  <c r="K87"/>
  <c r="G93"/>
  <c r="I93"/>
  <c r="K93"/>
  <c r="H95"/>
  <c r="J95"/>
  <c r="L95"/>
  <c r="E192" i="3"/>
  <c r="L204" i="4"/>
  <c r="L205" s="1"/>
  <c r="K1600"/>
  <c r="G1724"/>
  <c r="I22" i="6"/>
  <c r="G39" i="1"/>
  <c r="I39"/>
  <c r="G43"/>
  <c r="I43"/>
  <c r="K43"/>
  <c r="G49"/>
  <c r="I49"/>
  <c r="H53"/>
  <c r="J53"/>
  <c r="G55"/>
  <c r="I55"/>
  <c r="H59"/>
  <c r="J59"/>
  <c r="G61"/>
  <c r="I61"/>
  <c r="H63"/>
  <c r="J63"/>
  <c r="G69"/>
  <c r="I69"/>
  <c r="H75"/>
  <c r="J75"/>
  <c r="G77"/>
  <c r="I77"/>
  <c r="H79"/>
  <c r="J79"/>
  <c r="G81"/>
  <c r="I81"/>
  <c r="H83"/>
  <c r="J83"/>
  <c r="G85"/>
  <c r="I85"/>
  <c r="H87"/>
  <c r="J87"/>
  <c r="G89"/>
  <c r="I89"/>
  <c r="K89"/>
  <c r="G91"/>
  <c r="I91"/>
  <c r="H93"/>
  <c r="J93"/>
  <c r="G95"/>
  <c r="I23" l="1"/>
  <c r="L23"/>
  <c r="H23"/>
  <c r="J23"/>
  <c r="M23" s="1"/>
  <c r="K397" i="4"/>
  <c r="K408" s="1"/>
  <c r="K409" s="1"/>
  <c r="G155" i="2"/>
  <c r="G326"/>
  <c r="G327" s="1"/>
  <c r="G236"/>
  <c r="K1014" i="4"/>
  <c r="K1015" s="1"/>
  <c r="K1017" s="1"/>
  <c r="K534"/>
  <c r="K535" s="1"/>
  <c r="K537" s="1"/>
  <c r="K709"/>
  <c r="K710" s="1"/>
  <c r="K712" s="1"/>
  <c r="M21" i="1"/>
  <c r="M43"/>
  <c r="G201" i="2"/>
  <c r="M31" i="1"/>
  <c r="M25"/>
  <c r="M95"/>
  <c r="M91"/>
  <c r="M39"/>
  <c r="M29"/>
  <c r="M33"/>
  <c r="G134" i="2"/>
  <c r="K765" i="4"/>
  <c r="K766" s="1"/>
  <c r="K768" s="1"/>
  <c r="K1442"/>
  <c r="K1443" s="1"/>
  <c r="M13" i="1"/>
  <c r="M89"/>
  <c r="M85"/>
  <c r="M81"/>
  <c r="M77"/>
  <c r="M69"/>
  <c r="M61"/>
  <c r="M55"/>
  <c r="M49"/>
  <c r="M93"/>
  <c r="M83"/>
  <c r="M75"/>
  <c r="M59"/>
  <c r="M37"/>
  <c r="M27"/>
  <c r="M19"/>
  <c r="M12"/>
  <c r="M47"/>
  <c r="M41"/>
  <c r="M17"/>
  <c r="M15"/>
  <c r="M87"/>
  <c r="M79"/>
  <c r="M63"/>
  <c r="M53"/>
  <c r="K280" i="4"/>
  <c r="K281" s="1"/>
  <c r="G10" i="1"/>
  <c r="H10"/>
  <c r="I10"/>
  <c r="J10"/>
  <c r="K10"/>
  <c r="L10"/>
  <c r="M11"/>
  <c r="M10" l="1"/>
  <c r="G253" i="2"/>
  <c r="G254" s="1"/>
  <c r="H256" s="1"/>
  <c r="G98" i="1"/>
  <c r="H98" l="1"/>
  <c r="I98" l="1"/>
  <c r="J98" l="1"/>
  <c r="K98" l="1"/>
  <c r="L98" l="1"/>
</calcChain>
</file>

<file path=xl/sharedStrings.xml><?xml version="1.0" encoding="utf-8"?>
<sst xmlns="http://schemas.openxmlformats.org/spreadsheetml/2006/main" count="7729" uniqueCount="1661">
  <si>
    <t>TRIBUNAL DE JUSTIÇA DO ESTADO DE ALAGOAS</t>
  </si>
  <si>
    <t>OBRA:    FÓRUM DA COMARCA DE MARECHAL DEODORO/AL</t>
  </si>
  <si>
    <t>ENDEREÇO DA OBRA: Rodovia Edval Lemos , CEP: 57160-000, Município de Marechal Deodoro/ AL.</t>
  </si>
  <si>
    <t>RESPONSÁVEL PELO ORÇAMENTO / CRONOGRAMA:  MICHEL CARVALHO GOMES DE MORAES - ENG. CIVIL CREA Nº 5062066058/D-SP</t>
  </si>
  <si>
    <t>CRONOGRAMA FÍSICO-FINANCEIRO - REVB</t>
  </si>
  <si>
    <t>BDI SERVIÇO:</t>
  </si>
  <si>
    <t>BDI FORNECIMENTO</t>
  </si>
  <si>
    <t>ITEM</t>
  </si>
  <si>
    <t>DISCRIMINAÇÃO</t>
  </si>
  <si>
    <t>Valor</t>
  </si>
  <si>
    <t>CRONOGRAMA FÍSICO-FINANCEIRO</t>
  </si>
  <si>
    <t>TOTAIS</t>
  </si>
  <si>
    <t>VALOR S/ BDI</t>
  </si>
  <si>
    <t>VALOR C/ BDI</t>
  </si>
  <si>
    <t>MÊS 1</t>
  </si>
  <si>
    <t>MÊS 2</t>
  </si>
  <si>
    <t>MÊS 3</t>
  </si>
  <si>
    <t>MÊS 4</t>
  </si>
  <si>
    <t>MÊS 5</t>
  </si>
  <si>
    <t>MÊS 6</t>
  </si>
  <si>
    <t>SERVIÇOS PRELIMINARES E ADMINSTRAÇÃO LOCAL</t>
  </si>
  <si>
    <t>%</t>
  </si>
  <si>
    <t>R$</t>
  </si>
  <si>
    <t>TERRAPLENAGEM</t>
  </si>
  <si>
    <t>PAISAGISMO</t>
  </si>
  <si>
    <t>CONSTRUÇÃO CIVIL - DEMOLIÇÕES</t>
  </si>
  <si>
    <t>CONSTRUÇÃO CIVIL - ALVENARIAS</t>
  </si>
  <si>
    <t>CONSTRUÇÃO CIVIL - REVESTIMENTOS E PAVIMENTAÇÃO</t>
  </si>
  <si>
    <t>CONSTRUÇÃO CIVIL - ESQUADRIAS</t>
  </si>
  <si>
    <t>CONSTRUÇÃO CIVIL - ACABAMENTOS E OUTROS SERVIÇOS</t>
  </si>
  <si>
    <t>COBERTURA - IMPERMEABILIZAÇÃO DE CALHAS E LAJES</t>
  </si>
  <si>
    <t>COBERTURA - SERVIÇOS EM ESTRUTURA METÁLICA</t>
  </si>
  <si>
    <t>COBERTURA - TELHAS DE COBERTURA</t>
  </si>
  <si>
    <t>ESTRUTURA</t>
  </si>
  <si>
    <t>CLIMATIZAÇÃO</t>
  </si>
  <si>
    <t>INSTALAÇÃO ELÉTRICA - INFRAESTRUTURA</t>
  </si>
  <si>
    <t>INSTALAÇÃO ELÉTRICA - CABEAÇÃO</t>
  </si>
  <si>
    <t>INSTALAÇÃO ELÉTRICA - SERVIÇOS FINAIS</t>
  </si>
  <si>
    <t>INSTALAÇÃO SPDA</t>
  </si>
  <si>
    <t>INSTALAÇÃO CABEAMENTO ESTRUTURADO - INFRAESTRUTURA</t>
  </si>
  <si>
    <t>INSTALAÇÃO CABEAMENTO ESTRUTURADO - CABEAÇÃO</t>
  </si>
  <si>
    <t>INSTALAÇÃO CABEAMENTO ESTRUTURADO - SERVIÇOS FINAIS</t>
  </si>
  <si>
    <t>INSTALAÇÃO CFTV - INFRAESTRUTURA</t>
  </si>
  <si>
    <t>INSTALAÇÃO CFTV - CABEAÇÃO</t>
  </si>
  <si>
    <t>INSTALAÇÃO CFTV - SERVIÇOS FINAIS</t>
  </si>
  <si>
    <t>INSTALAÇÃO AUDIO E VÍDEO - INFRAESTRUTURA</t>
  </si>
  <si>
    <t>INSTALAÇÃO AUDIO E VÍDEO - CABEAÇÃO</t>
  </si>
  <si>
    <t>INSTALAÇÃO AUDIO E VÍDEO - SERVIÇOS FINAIS</t>
  </si>
  <si>
    <t>INSTALAÇÃO PCI - SISTEMA DE HIDRANTES</t>
  </si>
  <si>
    <t>INSTALAÇÃO PCI - SISTEMA DE RECALQUE</t>
  </si>
  <si>
    <t>INSTALAÇÃO PCI - SISTEMA DE PREVENÇÃO</t>
  </si>
  <si>
    <t>INSTALAÇÃO PCI - SERVIÇOS FINAIS</t>
  </si>
  <si>
    <t>INSTALAÇÃO DA SUBESTAÇÃO</t>
  </si>
  <si>
    <t>INSTALAÇÃO ÁGUA FRIA - INFRAESTRUTURA</t>
  </si>
  <si>
    <t>INSTALAÇÃO ÁGUA FRIA - APARELHOS</t>
  </si>
  <si>
    <t>INSTALAÇÃO ÁGUA FRIA - SERVIÇOS FINAIS</t>
  </si>
  <si>
    <t>INSTALAÇÃO ESGOTO - INFRAESTRUTURA</t>
  </si>
  <si>
    <t>INSTALAÇÃO ESGOTO - APARELHOS</t>
  </si>
  <si>
    <t>INSTALAÇÃO ESGOTO - SERVIÇOS FINAIS</t>
  </si>
  <si>
    <t>INSTALAÇÃO DRENAGEM PLUVIAL - INFRAESTRUTURA</t>
  </si>
  <si>
    <t>INSTALAÇÃO DRENAGEM PLUVIAL - SERVIÇOS FINAIS</t>
  </si>
  <si>
    <t>INSTALAÇÃO SISTEMA DE IRRIGAÇÃO - INFRAESTRUTURA</t>
  </si>
  <si>
    <t>INSTALAÇÃO SISTEMA DE IRRIGAÇÃO - EQUIPAMENTOS</t>
  </si>
  <si>
    <t>INSTALAÇÃO SISTEMA DE IRRIGAÇÃO - SERVIÇOS FINAIS</t>
  </si>
  <si>
    <t>INSTALAÇÃO GÁS</t>
  </si>
  <si>
    <t>VALOR MENSAL</t>
  </si>
  <si>
    <t>PERCENTUAL MENSAL</t>
  </si>
  <si>
    <t>VALOR TOTAL ACUMULADO</t>
  </si>
  <si>
    <t>PERCENTUAL TOTAL ACUMULADO</t>
  </si>
  <si>
    <t>Michel Carvalho Gomes de Moraes</t>
  </si>
  <si>
    <t>CREA 5062066058/D - SP</t>
  </si>
  <si>
    <t>Carvalho Amaral Engenharia Ltda.</t>
  </si>
  <si>
    <t>RESPONSÁVEL PELO ORÇAMENTO:  MICHEL CARVALHO GOMES DE MORAES - ENG. CIVIL CREA Nº 5062066058/D-SP</t>
  </si>
  <si>
    <t>SERVIÇOS</t>
  </si>
  <si>
    <t>CÓDIGO</t>
  </si>
  <si>
    <t>UNID</t>
  </si>
  <si>
    <t>QUANT.</t>
  </si>
  <si>
    <t>VALOR (R$)</t>
  </si>
  <si>
    <t>UNIT.</t>
  </si>
  <si>
    <t>TOTAL</t>
  </si>
  <si>
    <t>1.1</t>
  </si>
  <si>
    <t>CPU 1</t>
  </si>
  <si>
    <t>ADMINISTRAÇÃO LOCAL</t>
  </si>
  <si>
    <t>GL</t>
  </si>
  <si>
    <t>1.2</t>
  </si>
  <si>
    <t>CPU2</t>
  </si>
  <si>
    <t>MOBILIZAÇÃO</t>
  </si>
  <si>
    <t>1.3</t>
  </si>
  <si>
    <t>CPU3</t>
  </si>
  <si>
    <t>DESMOBILIZAÇÃO</t>
  </si>
  <si>
    <t>1.4</t>
  </si>
  <si>
    <t>73960/001</t>
  </si>
  <si>
    <t>INSTAL/LIGACAO PROVISORIA ELETRICA BAIXA TENSAO P/CANT OBRA</t>
  </si>
  <si>
    <t>1.5</t>
  </si>
  <si>
    <t>73805/001</t>
  </si>
  <si>
    <t>BARRACAO DE OBRA PARA ALOJAMENTO/ESCRITORIO, PISO EM PINHO 3A, PAREDES EM COMPENSADO 10MM, COBERTURA EM TELHA AMIANTO 6MM, INCLUSO INSTALACOES ELETRICAS E ESQUADRIAS</t>
  </si>
  <si>
    <t>M2</t>
  </si>
  <si>
    <t>1.6</t>
  </si>
  <si>
    <t>74209/001</t>
  </si>
  <si>
    <t>PLACA DE OBRA EM CHAPA DE ACO GALVANIZADO</t>
  </si>
  <si>
    <t>1.7</t>
  </si>
  <si>
    <t>74220/001</t>
  </si>
  <si>
    <t>TAPUME DE CHAPA DE MADEIRA COMPENSADA, E= 6MM, COM PINTURA A CAL</t>
  </si>
  <si>
    <t>M²</t>
  </si>
  <si>
    <t>2.1</t>
  </si>
  <si>
    <t>73859/002</t>
  </si>
  <si>
    <t>CAPINA E LIMPEZA MANUAL DE TERRENO</t>
  </si>
  <si>
    <t>2.2</t>
  </si>
  <si>
    <t>74010/001</t>
  </si>
  <si>
    <t>CARGA E DESCARGA MECANICA DE SOLO UTILIZANDO CAMINHAO BASCULANTE 5,0M3 /11T E PA CARREGADEIRA SOBRE PNEUS * 105 HP * CAP. 1,72M3.</t>
  </si>
  <si>
    <t>M3</t>
  </si>
  <si>
    <t>2.3</t>
  </si>
  <si>
    <t>74154/001</t>
  </si>
  <si>
    <t>ESCAVACAO, CARGA E TRANSPORTE DE MATERIAL DE 1A CATEGORIA COM TRATOR SOBRE ESTEIRAS 305 HP E CACAMBA 5M3, DMT 50 A 200M</t>
  </si>
  <si>
    <t>2.4</t>
  </si>
  <si>
    <t>ESCAVACAO MANUAL DE VALAS EM TERRA COMPACTA, PROF. DE 0 M &lt; H &lt;= 1 M</t>
  </si>
  <si>
    <t>2.5</t>
  </si>
  <si>
    <t>TRANSPORTE COMERCIAL COM CAMINHAO BASCULANTE 6 M3, RODOVIA PAVIMENTADA</t>
  </si>
  <si>
    <t>M3XKM</t>
  </si>
  <si>
    <t>2.6</t>
  </si>
  <si>
    <t>ATERRO INTERNO (EDIFICACOES) COMPACTADO MANUALMENTE</t>
  </si>
  <si>
    <t>2.7</t>
  </si>
  <si>
    <t>76444/002</t>
  </si>
  <si>
    <t>COMPACTACAO MECANICA DE VALAS,C/CONTR.DO GC &gt;= 95% DO PN(C/COMPACTADOR SOLOS C/ PLACA VIBRATORIA MOTOR DIESEL/GASOLINA 7 A 10 HP)</t>
  </si>
  <si>
    <t>3.1</t>
  </si>
  <si>
    <t>PLANTIO DE GRAMA ESMERALDA EM ROLO</t>
  </si>
  <si>
    <t>3.2</t>
  </si>
  <si>
    <t>9031/ORSE</t>
  </si>
  <si>
    <t>PEDRISCO</t>
  </si>
  <si>
    <t>3.3</t>
  </si>
  <si>
    <t>MERC.</t>
  </si>
  <si>
    <t>ARECA BAMBÚ</t>
  </si>
  <si>
    <t>3.4</t>
  </si>
  <si>
    <t>07774/ORSE</t>
  </si>
  <si>
    <t>MORÉIA - FORNECIMENTO E PLANTIO</t>
  </si>
  <si>
    <t>3.5</t>
  </si>
  <si>
    <t>08815/ORSE</t>
  </si>
  <si>
    <t>PALMEIRA RABO DE RAPOSA FORNECIMENTO E PLANTIO</t>
  </si>
  <si>
    <t>3.6</t>
  </si>
  <si>
    <t>09878/ORSE</t>
  </si>
  <si>
    <t>AROEIRA SALSA FORNECIMENTO E PLANTIO</t>
  </si>
  <si>
    <t>3.7</t>
  </si>
  <si>
    <t>73967/001</t>
  </si>
  <si>
    <t>PLANTIO DE ARBUSTO, ALTURA MAIOR QUE 1,00M, EM CAVAS DE 80X80X80CM</t>
  </si>
  <si>
    <t>UND</t>
  </si>
  <si>
    <t>3.8</t>
  </si>
  <si>
    <t>CPU4</t>
  </si>
  <si>
    <t>FORNECIMENTO/ESPALHAMENTO/APLICAÇÃO DE TERRA VEGETAL</t>
  </si>
  <si>
    <t>3.9</t>
  </si>
  <si>
    <t>PLANTIO DE ARBUSTO COM ALTURA 50 A 100CM, EM CAVA DE 60X60X60CM</t>
  </si>
  <si>
    <t>3.10</t>
  </si>
  <si>
    <t>MERC</t>
  </si>
  <si>
    <t>DIVISOR DE GRAMA</t>
  </si>
  <si>
    <t>M</t>
  </si>
  <si>
    <t>CONSTRUÇÃO CIVIL</t>
  </si>
  <si>
    <t>DEMOLIÇÃO</t>
  </si>
  <si>
    <t>4.1</t>
  </si>
  <si>
    <t>73899/002</t>
  </si>
  <si>
    <t>DEMOLICAO DE ALVENARIA DE TIJOLOS FURADOS S/REAPROVEITAMENTO</t>
  </si>
  <si>
    <t>4.2</t>
  </si>
  <si>
    <t>DEMOLIÇÃO DE ALVENARIA DE COBOGÓS</t>
  </si>
  <si>
    <t>4.3</t>
  </si>
  <si>
    <t>73801/002</t>
  </si>
  <si>
    <t>DEMOLIÇÃO MANUAL DE CONTRAPISO</t>
  </si>
  <si>
    <t>4.4</t>
  </si>
  <si>
    <t>DEMOLIÇÃO DE CONCRETO SIMPLES</t>
  </si>
  <si>
    <t>4.5</t>
  </si>
  <si>
    <t>73802/001</t>
  </si>
  <si>
    <t>DEMOLIÇÃO DE REVESTIMENTO EM ARGAMASSA</t>
  </si>
  <si>
    <t>ALVENARIAS</t>
  </si>
  <si>
    <t>4.6</t>
  </si>
  <si>
    <t>ALVENARIA EM TIJOLO CERAMICO MACICO 5X10X20CM 1/2 VEZ (ESPESSURA 10CM)</t>
  </si>
  <si>
    <t>4.7</t>
  </si>
  <si>
    <t>ALVENARIA DE VEDAÇÃO DE BLOCOS CERÂMICOS FURADOS NA VERTICAL DE 14X19X39CM (ESPESSURA 14CM)</t>
  </si>
  <si>
    <t>4.8</t>
  </si>
  <si>
    <t>ALVENARIA DE BLOCOS DE CONCRETO VAZADOS, 14X19X39CM</t>
  </si>
  <si>
    <t>4.9</t>
  </si>
  <si>
    <t>73937/001</t>
  </si>
  <si>
    <t>COBOGO DE CONCRETO (ELEMENTO VAZADO)</t>
  </si>
  <si>
    <t>REVESTIMENTOS - PISO, PAREDE E PAVIMENTAÇÃO</t>
  </si>
  <si>
    <t>4.10</t>
  </si>
  <si>
    <t>CONTRAPISO EM ARGAMASSA TRAÇO 1:4 (CIMENTO E AREIA),</t>
  </si>
  <si>
    <t>4.11</t>
  </si>
  <si>
    <t>VERNIZ SINTETICO BRILHANTE EM CONCRETO OU TIJOLO, DUAS DEMAOS</t>
  </si>
  <si>
    <t>4.12</t>
  </si>
  <si>
    <t>APLICAÇÃO E LIXAMENTO DE MASSA LÁTEX EM PAREDES, DUAS DEMÃOS.</t>
  </si>
  <si>
    <t>4.13</t>
  </si>
  <si>
    <t>APLICAÇÃO E LIXAMENTO DE MASSA LÁTEX EM TETOS. DUAS DEMÃOS.</t>
  </si>
  <si>
    <t>4.14</t>
  </si>
  <si>
    <t>PINTURA ACRILICA PARA SINALIZAÇÃO HORIZONTAL EM PISO CIMENTADO</t>
  </si>
  <si>
    <t>4.15</t>
  </si>
  <si>
    <t>APLICAÇÃO MANUAL DE PINTURA COM TINTA ACRÍLICA EM PAREDES, DUAS DEMÃOS</t>
  </si>
  <si>
    <t>4.16</t>
  </si>
  <si>
    <t>APLICAÇÃO MANUAL DE PINTURA COM TINTA LÁTEX PVA EM TETOS, DUAS DEMÃOS</t>
  </si>
  <si>
    <t>4.17</t>
  </si>
  <si>
    <t>01807/ORSE</t>
  </si>
  <si>
    <t>PINTURA PARA EXTERIORES, TIPO TEXTURA, COM 01 DEMÃO DE PERMALIT NOBRE 222-MALHA 12, INCLUSIVE 01 DEMÃO DE SELADOR PERMASELOR, IBRATIN OU SIMILAR</t>
  </si>
  <si>
    <t>4.18</t>
  </si>
  <si>
    <t>CHAPISCO APLICADO TANTO EM PILARES E VIGAS DE CONCRETO COMO EM ALVENARIAS DE PAREDES INTERNAS, COM ROLO PARA TEXTURA ACRÍLICA. ARGAMASSA TRAÇO 1:4 E EMULSÃO POLIMÉRICA (ADESIVO) COM PREPARO EM MISTURADOR 300 KG.</t>
  </si>
  <si>
    <t>4.19</t>
  </si>
  <si>
    <t>EMBOÇO, PARA RECEBIMENTO DE CERÂMICA, EM ARGAMASSA TRAÇO 1:2:8, PREPARO MECÂNICO COM BETONEIRA 400L, APLICADO MANUALMENTE, ESPESSURA DE 20MM, COM EXECUÇÃO DE TALISCAS.</t>
  </si>
  <si>
    <t>4.20</t>
  </si>
  <si>
    <t>MASSA ÚNICA, PARA RECEBIMENTO DE PINTURA, EM ARGAMASSA TRAÇO 1:2:8</t>
  </si>
  <si>
    <t>4.21</t>
  </si>
  <si>
    <t>CPU10</t>
  </si>
  <si>
    <t>REVESTIMENTO COM ARGAMASSA COM UTILIZAÇÃO DE VERMICULITA EXPANDIDA, PARA ISOLAMENTO ACÚSTICO, SEGUIDO DE PINTURA COM NATA DE CIMENTO, APLICADO SOBRE ALVENARIA E TETO</t>
  </si>
  <si>
    <t>4.22</t>
  </si>
  <si>
    <t>10619/ORSE</t>
  </si>
  <si>
    <t>REVESTIMENTO CERÂMICO PARA PISO OU PAREDE, PEI 4, 45 X 45 CM, REJUNTADO, EXCLUSIVE REGULARIZAÇÃO DE BASE OU EMBOÇO</t>
  </si>
  <si>
    <t>4.23</t>
  </si>
  <si>
    <t>REVESTIMENTO CERÂMICO PARA PAREDE 5X5CM, CONFORME PROJETO ARQUITETÔNICO</t>
  </si>
  <si>
    <t>4.24</t>
  </si>
  <si>
    <t>REVESTIMENTO CERÂMICO PARA PAREDES COM PLACAS 33X45CM</t>
  </si>
  <si>
    <t>4.25</t>
  </si>
  <si>
    <t>04312/ORSE</t>
  </si>
  <si>
    <t>REVESTIMENTO CERÂMICO PARA PAREDES COM PLACAS 30X40CM</t>
  </si>
  <si>
    <t>4.26</t>
  </si>
  <si>
    <t>CPU24</t>
  </si>
  <si>
    <t>PORCELANATO 15 X 67 PAU BRASIL WENGUE, COM REJUNTE FLEXÍVEL</t>
  </si>
  <si>
    <t>4.27</t>
  </si>
  <si>
    <t>PISO EM GRANILITE, MARMORITE OU GRANITINA ESPESSURA 8 MM, INCLUSO JUNTAS DE DILATACAO PLASTICAS</t>
  </si>
  <si>
    <t>4.28</t>
  </si>
  <si>
    <t>73850/001</t>
  </si>
  <si>
    <t>RODAPE EM MARMORITE, ALTURA 10CM</t>
  </si>
  <si>
    <t>4.29</t>
  </si>
  <si>
    <t>08411/ORSE</t>
  </si>
  <si>
    <t>POLIMENTO DE PISO</t>
  </si>
  <si>
    <t>4.30</t>
  </si>
  <si>
    <t>73892/002</t>
  </si>
  <si>
    <t>EXECUÇÃO DE PASSEIO (CALÇADA) EM CONCRETO 12 MPA, TRAÇO 1:3:5 (CIMENTO/AREIA/BRITA), PREPARO MECÂNICO, ESPESSURA 7CM, COM JUNTA DE DILATAÇÃO EM MADEIRA, INCLUSO LANÇAMENTO E ADENSAMENTO</t>
  </si>
  <si>
    <t>4.31</t>
  </si>
  <si>
    <t>9709/ORSE</t>
  </si>
  <si>
    <t>PISO EM BLOCO DE CONCRETO, INTERTRAVADO, COR COLORIDO, DIM. 10 X 20, E = 6,0 CM (VIBRO-PRENSADO)</t>
  </si>
  <si>
    <t>4.32</t>
  </si>
  <si>
    <t>9710/ORSE</t>
  </si>
  <si>
    <t>PISO EM BLOCO DE CONCRETO, INTERTRAVADO, COR NATURAL, DIM. 10 X 20, E = 6,0 CM (VIBRO-PRENSADO)</t>
  </si>
  <si>
    <t>4.33</t>
  </si>
  <si>
    <t>07323/ORSE</t>
  </si>
  <si>
    <t>PAVIMENTAÇÃO COM PISO TATIL DIRECIONAL E/OU ALERTA, EM BORRACHA, P/DEFICIENTES VISUAIS, DIMENSÕES 25X25CM, APLICADO, REJUNTADO, EXCLUSIVE REGULARIZAÇÃO DE BASE</t>
  </si>
  <si>
    <t>4.34</t>
  </si>
  <si>
    <t>09417/ORSE</t>
  </si>
  <si>
    <t>PAVIMENTAÇÃO COM PISO TATIL DIRECIONAL E/OU ALERTA, DE CONCRETO, P/DEFICIENTES VISUAIS, DIMENSÕES 30X30CM, APLICADO COM ARGAMASSA INDUSTRIALIZADA AC-II, REJUNTADO, EXCLUSIVE REGULARIZAÇÃO DE BASE</t>
  </si>
  <si>
    <t>4.35</t>
  </si>
  <si>
    <t>74245/001</t>
  </si>
  <si>
    <t>PINTURA ACRÍLICA EM PISO CIMENTADO, DUAS DEMÃOS.</t>
  </si>
  <si>
    <t>4.36</t>
  </si>
  <si>
    <t>MEIO-FIO DE CONCRETO PRE-MOLDADO 12 X 30 CM, SOBRE BASE DE CONCRETO SIMPLES E REJUNTADO COM ARGAMASSA TRACO 1:3 (CIMENTO E AREIA)</t>
  </si>
  <si>
    <t>4.37</t>
  </si>
  <si>
    <t>07725/ORSE</t>
  </si>
  <si>
    <t>RASPAGEM/LIXAMENTO PARA REMOÇÃO DE LODOS EM ALVENARIAS</t>
  </si>
  <si>
    <t>4.38</t>
  </si>
  <si>
    <t>DEMOLICAO DE REVESTIMENTO DE ARGAMASSA DE CAL E AREIA</t>
  </si>
  <si>
    <t>ESQUADRIAS</t>
  </si>
  <si>
    <t>4.39</t>
  </si>
  <si>
    <t>CP5</t>
  </si>
  <si>
    <t>PORTA MADEIRA COMPENSADA, 0,86MX2,10M, COM REVESTIMENTO MELAMÍNICO, COM FERRAGENS, ADUELA, DOBRADIÇAS, CAIXA EM MADEIRA DE LEI COM FRISO, SEM ALISAR, COM PINTURA DA CAIXA EM ESMALTE À BASE D'ÁGUA DA COR BRANCA.</t>
  </si>
  <si>
    <t>UNID.</t>
  </si>
  <si>
    <t>4.40</t>
  </si>
  <si>
    <t>CPU37</t>
  </si>
  <si>
    <t>PORTA DE GIRO DE ALUMÍNIO BRONZE E VIDRO INCOLOR TEMPERADO
COM 0,86 X 2,50 ( 1 FOLHA DE GIRO COM BANDEIRA)</t>
  </si>
  <si>
    <t>4.41</t>
  </si>
  <si>
    <t>CPU6</t>
  </si>
  <si>
    <t>PORTA DE BARRA DE FERRO COM MALHA</t>
  </si>
  <si>
    <t>4.42</t>
  </si>
  <si>
    <t>CPU7</t>
  </si>
  <si>
    <t>PORTA MADEIRA COMPENSADA, 2,0MX2,10M, 2 FOLHAS, COM REVESTIMENTO MELAMÍNICO, COM FERRAGENS, ADUELA, DOBRADIÇAS, COM CAIXA EM MADEIRA DE LEI COM FRISO, SEM ALIZAR, COM PINTURA DA CAIXA EM ESMALTE À BASE D'ÁGUA DA COR BRANCA.</t>
  </si>
  <si>
    <t>4.43</t>
  </si>
  <si>
    <t>CPU38</t>
  </si>
  <si>
    <t>PORTA DE CORRER DE ALUMÍNIO BRONZE E VIDRO INCOLOR TEMPERADO
COM 3,50 X 2,50 (2 FOLHAS DE CORRER 2 FOLHAS FIXAS COM BANDEIRA)</t>
  </si>
  <si>
    <t>4.44</t>
  </si>
  <si>
    <t>CPU39</t>
  </si>
  <si>
    <t>PORTA DE CORRER DE ALUMÍNIO BRONZE E VIDRO INCOLOR TEMPERADO
COM 6,00 X 2,10 (4 FOLHAS DE CORRER 2 FOLHAS FIXAS COM BANDEIRA)</t>
  </si>
  <si>
    <t>4.45</t>
  </si>
  <si>
    <t>CPU17</t>
  </si>
  <si>
    <t>PORTÃO DE CORRER OU ABRIR, COR FOSCA, MODELO BUZIOS, DE FERRO, PINTADO.</t>
  </si>
  <si>
    <t>4.46</t>
  </si>
  <si>
    <t>CPU21</t>
  </si>
  <si>
    <t>PORTÃO CONFECCIONADO EM NYLOFOR 3D, COM ARAMES ZINCADOS A FOGO, NA COR BRANCA, 2,06MX2,10M, ABRIR, 2 FOLHAS.</t>
  </si>
  <si>
    <t>4.47</t>
  </si>
  <si>
    <t>CPU22</t>
  </si>
  <si>
    <t>PORTÃO CONFECCIONADO EM NYLOFOR 3D, COM ARAMES ZINCADOS A FOGO, NA COR BRANCA, 1,00MX2,10M, ABRIR, 1 FOLHA.</t>
  </si>
  <si>
    <t>4.48</t>
  </si>
  <si>
    <t>CP23</t>
  </si>
  <si>
    <t>PORTÃO CONFECCIONADO EM NYLOFOR 3D, COM ARAMES ZINCADOS A FOGO, NA COR BRANCA, 3,50MX2,10M, ABRIR, 2 FOLHAS.</t>
  </si>
  <si>
    <t>4.49</t>
  </si>
  <si>
    <t>CPU18</t>
  </si>
  <si>
    <t>PORTA DE FERRO EM TUBO E CHAPA GALVANIZADA, APARELHADA E PINTADA COM TINTA NA COR BRANCA, COM 1,60MX2,10M, DUAS FOLHAS, ABRIR.</t>
  </si>
  <si>
    <t>4.50</t>
  </si>
  <si>
    <t>CPU19</t>
  </si>
  <si>
    <t>PORTA EM MADEIRA COMPENSADA LISA, COM REVESTIMENTO MELAMÍNICO, E DETALHE EM LAMINADO, 0,96MX2,10M, ABRIR, 1 FOLHA,  COM CAIXA EM MADEIRA DE LEI COM FRISO, SEM ALIZAR, COM PINTURA DA CAIXA EM ESMALTE À BASE D'ÁGUA DA COR BRANCA.</t>
  </si>
  <si>
    <t>4.51</t>
  </si>
  <si>
    <t>CPU20</t>
  </si>
  <si>
    <t>PORTA EM LAMINADO ESTRUTURAL TS, NA COR PLATINA, COM FECHO, 0,80MX1,65M, PARA DIVISÓRIAS SANITÁRIAS, ABRIR.</t>
  </si>
  <si>
    <t>4.52</t>
  </si>
  <si>
    <t>PORTA EM ALUMINIO, ABRIR, TIPO VENEZIANA, COM FERRAGENS</t>
  </si>
  <si>
    <t>4.53</t>
  </si>
  <si>
    <t>CPU26</t>
  </si>
  <si>
    <t>JANELA BOCA DE LOBO DE ALUMÍNIO BRONZE E VIDRO INCOLOR TEMPERADO LAMINADO,            2,00 X 0,40 (2 FOLHAS FIXAS)</t>
  </si>
  <si>
    <t>4.54</t>
  </si>
  <si>
    <t>CPU27</t>
  </si>
  <si>
    <t>QUADRO FIXO DE VIDRO TEMPERADO DE 4 MM INCOLOR EM ESQUADRIA DE ALUMÍNIO NA COR BRONZE, COM 2,00 X 1,40</t>
  </si>
  <si>
    <t>4.55</t>
  </si>
  <si>
    <t>CPU28</t>
  </si>
  <si>
    <t>JANELA DE CORRER DE ALUMÍNIO BRONZE E VIDRO INCOLOR TEMPERADO, COM 1,40 X 1,40              (2 FOLHAS DE CORRER E BANDEIRA)</t>
  </si>
  <si>
    <t>4.56</t>
  </si>
  <si>
    <t>CPU29</t>
  </si>
  <si>
    <t>JANELA BOCA DE LOBO DE ALUMÍNIO BRONZE E VIDRO INCOLOR TEMPERADO COM 0,80 X 0,40       (2 FOLHAS FIXAS)</t>
  </si>
  <si>
    <t>4.57</t>
  </si>
  <si>
    <t>CPU30</t>
  </si>
  <si>
    <t>JANELA FIXA DE ALUMÍNIO BRONZE E VIDRO INCOLOR TEMPERADO COM 1,00 X 1,00 (1 FOLHA FIXA)</t>
  </si>
  <si>
    <t>4.58</t>
  </si>
  <si>
    <t>CPU31</t>
  </si>
  <si>
    <t>JANELA DE CORRER DE ALUMÍNIO BRONZE E VIDRO INCOLOR TEMPERADO COM 2,00 X 1,40               (2 FOLHAS DE CORRER E 2 FIXAS COM BANDEIRA)</t>
  </si>
  <si>
    <t>4.59</t>
  </si>
  <si>
    <t>CPU32</t>
  </si>
  <si>
    <t>JANELA DE CORRER DE ALUMÍNIO BRONZE E VIDRO INCOLOR TEMPERADO COM 1,20 X 0,40               (2 FOLHAS DE CORRER)</t>
  </si>
  <si>
    <t>4.60</t>
  </si>
  <si>
    <t>CPU33</t>
  </si>
  <si>
    <t>JANELA DE CORRER DE ALUMÍNIO BRONZE E VIDRO INCOLOR TEMPERADO COM 2,30 X 0,40           (2 FOLHAS DE CORRER E 2 FIXAS)</t>
  </si>
  <si>
    <t>4.61</t>
  </si>
  <si>
    <t>CPU34</t>
  </si>
  <si>
    <t>GRADE DE FERRO COM BARRA VERTICAL DE 1"</t>
  </si>
  <si>
    <t>4.62</t>
  </si>
  <si>
    <t>CPU35</t>
  </si>
  <si>
    <t>QUADRO EM ALUMÍNIO ANODIZADO NA COR BRONZE E FECHAMENTO EM VIDRO 10MM TRANSLÚCIDO E INCOLOR COM PELÍCULA ESPELHADA 2,30MX1,00M</t>
  </si>
  <si>
    <t>4.63</t>
  </si>
  <si>
    <t>CPU36</t>
  </si>
  <si>
    <t>JANELA FIXA DE ALUMÍNIO BRONZE E VIDRO INCOLOR TEMPERADO COM 1,10 X 1,40 (2 FOLHAS FIXAS)</t>
  </si>
  <si>
    <t>4.64</t>
  </si>
  <si>
    <t>CPU40</t>
  </si>
  <si>
    <t>JANELA ALUMÍNIO ANODIZADO NA COR BRONZE E VIDRO  DE 4MM TRANSLÚCIDO, INCOLOR (4,20MX0,4M)</t>
  </si>
  <si>
    <t>4.65</t>
  </si>
  <si>
    <t>CPU41</t>
  </si>
  <si>
    <t>JANELA ALUMÍNIO ANODIZADO NA COR BRONZE E VIDRO  DE 4MM TRANSLÚCIDO, INCOLOR (2,80MX0,40M)</t>
  </si>
  <si>
    <t>4.66</t>
  </si>
  <si>
    <t>09562/ORSE</t>
  </si>
  <si>
    <t>JANELA DE ALUMÍNIO BRONZE, TIPO VENEZIANA FIXA, INCLUSIVE TELA MOSQUITEIRO GALVANIZADA</t>
  </si>
  <si>
    <t>4.67</t>
  </si>
  <si>
    <t>CPU42</t>
  </si>
  <si>
    <t>GRADE DE FERRO COM BARRA QUADRADA DE 5/8" NA VERTICAL, DUAS BARRAS DE QUADRADA DE 1" NA HORIZONTAL E QUADRO COM BARRA DE FERRO DE 1", INCLUSIVE CHUMBADORES COM PARAFUSOS</t>
  </si>
  <si>
    <t>4.68</t>
  </si>
  <si>
    <t>08238/ORSE</t>
  </si>
  <si>
    <t>GRADIL NYLOFOR 3D, MALHA 20X5CM, Ø 5MM 250X103 CM, PINTURA BRANCA, BELGO OU SIMILAR, INCLUSIVE POSTES E ACESSÓRIOS</t>
  </si>
  <si>
    <t>ACABAMENTOS E OUTROS SERVIÇOS</t>
  </si>
  <si>
    <t>4.69</t>
  </si>
  <si>
    <t>04264/ORSE</t>
  </si>
  <si>
    <t>CORRIMÃO EM AÇO INOX, ESCOVADO, D=1 1/2"</t>
  </si>
  <si>
    <t>4.70</t>
  </si>
  <si>
    <t>ESPELHO CRISTAL, ESPESSURA 4MM, COM PARAFUSOS DE FIXACAO, SEM MOLDURA</t>
  </si>
  <si>
    <t>4.71</t>
  </si>
  <si>
    <t>10410/ORSE</t>
  </si>
  <si>
    <t>DIVISÓRIAS EM PAINEL DE GESSO</t>
  </si>
  <si>
    <t>4.72</t>
  </si>
  <si>
    <t>GUARDA-CORPO EM TUBO DE ACO ESCOVADO 1 1/2"</t>
  </si>
  <si>
    <t>4.73</t>
  </si>
  <si>
    <t>00176/ORSE</t>
  </si>
  <si>
    <t>DIVISORIA NAVAL (PAINEL CEGO), E=40MM, COM PERFIS EM AÇO - FORNECIMENTO E APLICAÇÃO</t>
  </si>
  <si>
    <t>4.74</t>
  </si>
  <si>
    <t>CPU8</t>
  </si>
  <si>
    <t>BANCADA GRANITO PRETO TIJUCA</t>
  </si>
  <si>
    <t>4.75</t>
  </si>
  <si>
    <t>CPU9</t>
  </si>
  <si>
    <t>DIVISÓRIA GRANITO PRETO TIJUCA</t>
  </si>
  <si>
    <t>4.76</t>
  </si>
  <si>
    <t>CPU11</t>
  </si>
  <si>
    <t>MASTRO PARA BANDEIRA</t>
  </si>
  <si>
    <t>4.77</t>
  </si>
  <si>
    <t>LIMPEZA FINAL DA OBRA</t>
  </si>
  <si>
    <t>4.78</t>
  </si>
  <si>
    <t>07921/ORSE</t>
  </si>
  <si>
    <t>BOX DE ALUMINIO PARA BANHEIRO, COM FECHAMENTO EM PLACA DE ACRÍLICO LISO, COR CRISTAL OU FUMÊ,</t>
  </si>
  <si>
    <t>4.79</t>
  </si>
  <si>
    <t>CPU25</t>
  </si>
  <si>
    <t>SUBSTITUIÇÃO DE TAMPAS METÁLICAS EM CAIXAS DE PASSAGEM.</t>
  </si>
  <si>
    <t>4.80</t>
  </si>
  <si>
    <t>7318/ORSE</t>
  </si>
  <si>
    <t>SINALIZAÇÃO PARA DEFICIENTES - ANEL DE BORRACHA PARA GUIA DE DEFICIENTE EM CORRIMÃO</t>
  </si>
  <si>
    <t>COBERTURA</t>
  </si>
  <si>
    <t>IMPERMEABILIZAÇÃO DE CALHAS E LAJES</t>
  </si>
  <si>
    <t>5.1</t>
  </si>
  <si>
    <t>73753/001</t>
  </si>
  <si>
    <t>IMPERMEABILIZACAO COM MANTA ASFALTICA ESPESSURA 3MM PROTEGIDA COM FILME DE ALUMINIO GOFRADO ESPESSURA 0,8MM, INCLUSO EMULSAO ASFALTICA</t>
  </si>
  <si>
    <t>5.2</t>
  </si>
  <si>
    <t>PROTECAO MECANICA DE SUPERFICIE COM ARGAMASSA DE CIMENTO E AREIA, TRACO 1:7 CM, E=3 CM</t>
  </si>
  <si>
    <t>5.3</t>
  </si>
  <si>
    <t>IMPERMEABILIZACAO DE SUPERFICIE COM ARGAMASSA DE CIMENTO E AREIA TRACO 1:3, COM ADITIVO IMPERMEABILIZANTE, E=2CM.</t>
  </si>
  <si>
    <t>SERVIÇOS EM ESTRUTURA METÁLICA</t>
  </si>
  <si>
    <t>5.4</t>
  </si>
  <si>
    <t>ESCADA TIPO MARINHEIRO EM ACO CA-50 9,52MM INCLUSO PINTURA COM FUNDO ANTICORROSIVO TIPO ZARCAO</t>
  </si>
  <si>
    <t>5.5</t>
  </si>
  <si>
    <t>6069/ORSE</t>
  </si>
  <si>
    <t>GUARDA-CORPO PARA ESCADA MARINHEIRO EM CA-50</t>
  </si>
  <si>
    <t>5.6</t>
  </si>
  <si>
    <t>74145/001</t>
  </si>
  <si>
    <t>PINTURA ESMALTE FOSCO, DUAS DEMAOS, SOBRE SUPERFICIE METALICA, INCLUSO UMA DEMAO DE FUNDO ANTICORROSIVO. UTILIZACAO DE REVOLVER</t>
  </si>
  <si>
    <t>5.7</t>
  </si>
  <si>
    <t>08344/ORSE</t>
  </si>
  <si>
    <t>DESMONTAGEM DE ESTRUTURA METÁLICA COM RETIRADA DE SOLDA E CORTE DE PEÇAS POR MEIO DE LIXADEIRA</t>
  </si>
  <si>
    <t>5.8</t>
  </si>
  <si>
    <t>ESTRUTURA METALICA EM TESOURAS OU TRELICAS, VAO LIVRE DE 12M, FORNECIMENTO E MONTAGEM, NAO SENDO CONSIDERADOS OS FECHAMENTOS METALICOS, AS COLUNAS, OS SERVICOS GERAIS EM ALVENARIA E CONCRETO, AS TELHAS DE COBERTURA E A PINTURA DE ACABAMENTO</t>
  </si>
  <si>
    <t>TELHAS DE COBERTURA</t>
  </si>
  <si>
    <t>5.9</t>
  </si>
  <si>
    <t>74088/001</t>
  </si>
  <si>
    <t>TELHAMENTO COM TELHA DE FIBROCIMENTO ONDULADA, ESPESSURA 6MM, INCLUSO JUNTAS DE VEDACAO E ACESSORIOS DE FIXACAO, EXCLUINDO MADEIRAMENTO</t>
  </si>
  <si>
    <t>5.10</t>
  </si>
  <si>
    <t>ESTRUTURA DE MADEIRA DE LEI PRIMEIRA QUALIDADE, SERRADA, NAO APARELHADA PARA TELHAS ONDULADAS</t>
  </si>
  <si>
    <t>5.11</t>
  </si>
  <si>
    <t>IMUNIZAÇÃO MADEIRAMENTO DA COBERTURA COM IMUNIZANTE INCOLOR</t>
  </si>
  <si>
    <t>5.12</t>
  </si>
  <si>
    <t>306/ORSE</t>
  </si>
  <si>
    <t>TOLDO EM POLICARBONATO ALVEOLAR 6 MM, EM FORMA PIRAMIDAL - FORNECIMENTO E INSTALAÇÃO</t>
  </si>
  <si>
    <t>5.13</t>
  </si>
  <si>
    <t>74045/001</t>
  </si>
  <si>
    <t>CUMEEIRA UNIVERSAL PARA TELHA DE FIBROCIMENTO ONDULADA ESPESSURA 8 MM,INCLUSO JUNTAS DE VEDACAO E ACESSORIOS DE FIXACAO</t>
  </si>
  <si>
    <t>5.14</t>
  </si>
  <si>
    <t>RUFO EM CONCRETO ARMADO, LARGURA 40CM E ESPESSURA 7CM</t>
  </si>
  <si>
    <t>5.15</t>
  </si>
  <si>
    <t>CHAPIM DE CONCRETO APARENTE COM ACABAMENTO DESEMPENADO, FORMA DE COMPENSADO PLASTIFICADO (MADEIRIT) DE 14 X 10 CM, FUNDIDO NO LOCAL.</t>
  </si>
  <si>
    <t>6.1</t>
  </si>
  <si>
    <t>74200/001</t>
  </si>
  <si>
    <t>VERGA 10X10CM EM CONCRETO PRÉ-MOLDADO FCK=20MPA (PREPARO COM BETONEIRA ) AÇO CA60, BITOLA FINA, INCLUSIVE FORMAS TABUA 3A.</t>
  </si>
  <si>
    <t>6.2</t>
  </si>
  <si>
    <t>73972/001</t>
  </si>
  <si>
    <t>CONCRETO 25MPA, VIRADO EM BETONEIRA</t>
  </si>
  <si>
    <t>6.3</t>
  </si>
  <si>
    <t>73972/002</t>
  </si>
  <si>
    <t>CONCRETO FCK=20MPA, VIRADO EM BETONEIRA, SEM LANCAMENTO</t>
  </si>
  <si>
    <t>6.4</t>
  </si>
  <si>
    <t>74115/001</t>
  </si>
  <si>
    <t>EXECUÇÃO DE LASTRO EM CONCRETO (1:2,5:6), PREPARO MANUAL</t>
  </si>
  <si>
    <t>6.5</t>
  </si>
  <si>
    <t>FÔRMA EM CHAPA DE MADEIRA COMPENSADA RESINADA, ESP. 12MM</t>
  </si>
  <si>
    <t>6.6</t>
  </si>
  <si>
    <t>74107/001</t>
  </si>
  <si>
    <t>ESCORAMENTO EM LAJE</t>
  </si>
  <si>
    <t>6.7</t>
  </si>
  <si>
    <t>74157/003</t>
  </si>
  <si>
    <t>LANÇAMENTO DE CONCRETO</t>
  </si>
  <si>
    <t>6.8</t>
  </si>
  <si>
    <t>74254/002</t>
  </si>
  <si>
    <t>ARMAÇÃO CA-50</t>
  </si>
  <si>
    <t>KG</t>
  </si>
  <si>
    <t>6.9</t>
  </si>
  <si>
    <t>73942/002</t>
  </si>
  <si>
    <t>ARMAÇÃO CA-60</t>
  </si>
  <si>
    <t>6.10</t>
  </si>
  <si>
    <t>08742/ORSE</t>
  </si>
  <si>
    <t>RESTAURO - RECUPERAÇÃO DE ARMADURAS DE CONCRETO ARMADO, INCLUSIVE LIXAMENTO E PROTEÇÃO COM TINTA NEUTRALIZADOR DE CORROSÃO</t>
  </si>
  <si>
    <t>6.11</t>
  </si>
  <si>
    <t>GRAUTE FGK=30 MPA</t>
  </si>
  <si>
    <t>AR CONDICIONADO</t>
  </si>
  <si>
    <t>7.1</t>
  </si>
  <si>
    <t>CPU12</t>
  </si>
  <si>
    <t>INSTALAÇÕES PARA AR CONDICIONADO</t>
  </si>
  <si>
    <t>INSTALAÇÃO ELÉTRICA, SPDA, CABEAMENTO ESTRUTURADO, CFTV  E AUDIO E VÍDEO (INCLUI  MONTAGEM DE QUADROS, ESCAVAÇÃO DE VALAS, REATERRO, ASSENTAMENTO DE ELETRODUTOS E TODOS OS DEMAIS SERVIÇOS DE MÃO-DE-OBRA)</t>
  </si>
  <si>
    <t>8.1</t>
  </si>
  <si>
    <t>INSTALAÇÃO ELÉTRICA</t>
  </si>
  <si>
    <t>8.1.1</t>
  </si>
  <si>
    <t>CPU13</t>
  </si>
  <si>
    <t>TUBULAÇÃO SECA COM CAIXAS EMBUTIDAS</t>
  </si>
  <si>
    <t>8.1.2</t>
  </si>
  <si>
    <t>CABEAÇÃO INTERNA</t>
  </si>
  <si>
    <t>8.1.3</t>
  </si>
  <si>
    <t>CABEAÇÃO EXTERNA</t>
  </si>
  <si>
    <t>8.1.4</t>
  </si>
  <si>
    <t>MONTAGEM DOS QUADROS</t>
  </si>
  <si>
    <t>8.1.5</t>
  </si>
  <si>
    <t>COLOCAÇÃO DE TOMADAS, INTERRUPTORES E LUMINÁRIAS</t>
  </si>
  <si>
    <t>8.1.6</t>
  </si>
  <si>
    <t>MÃO DE OBRA</t>
  </si>
  <si>
    <t>8.1.7</t>
  </si>
  <si>
    <t>LIGAÇÃO DEFINITIVA</t>
  </si>
  <si>
    <t>8.2</t>
  </si>
  <si>
    <t>8.2.1</t>
  </si>
  <si>
    <t>CPU43</t>
  </si>
  <si>
    <t>8.3</t>
  </si>
  <si>
    <t>INSTALAÇÃO CABEAMENTO ESTRUTURADO</t>
  </si>
  <si>
    <t>8.3.1</t>
  </si>
  <si>
    <t>CPU44</t>
  </si>
  <si>
    <t>8.3.2</t>
  </si>
  <si>
    <t>CABEAÇÃO</t>
  </si>
  <si>
    <t>8.3.3</t>
  </si>
  <si>
    <t>RACK's</t>
  </si>
  <si>
    <t>8.3.4</t>
  </si>
  <si>
    <t>COLOCAÇÃO DE PONTOS DE LÓGICA E TELEFONE</t>
  </si>
  <si>
    <t>8.3.5</t>
  </si>
  <si>
    <t>8.4</t>
  </si>
  <si>
    <t>CFTV</t>
  </si>
  <si>
    <t>8.4.1</t>
  </si>
  <si>
    <t>CPU45</t>
  </si>
  <si>
    <t>8.4.2</t>
  </si>
  <si>
    <t>8.4.3</t>
  </si>
  <si>
    <t>8.5</t>
  </si>
  <si>
    <t>AUDIO E VÍDEO</t>
  </si>
  <si>
    <t>8.5.1</t>
  </si>
  <si>
    <t>CPU46</t>
  </si>
  <si>
    <t>8.5.2</t>
  </si>
  <si>
    <t>8.5.3</t>
  </si>
  <si>
    <t>INSTALAÇÕES DE PREVENÇÃO E COMBATE A INCÊNDIO - (HIDRANTE DE RECALQUE, HIDRANTES DE PAREDE, INSTALAÇÕES DA BOMBA, EXTINTORES, LUMINÁRIAS, CAIXAS, SINALIZAÇÃO DE EMERGÊNCIA, PINTURAS, ETC.)</t>
  </si>
  <si>
    <t>9.1</t>
  </si>
  <si>
    <t>CPU16</t>
  </si>
  <si>
    <t>INSTALAÇÃO DO HIDRANTE DE RECALQUE</t>
  </si>
  <si>
    <t>9.2</t>
  </si>
  <si>
    <t>INSTALAÇÃO DO HIDRANTE DE PAREDE</t>
  </si>
  <si>
    <t>9.3</t>
  </si>
  <si>
    <t>INSTALAÇÃO DA BOMBA DE INCÊNDIO</t>
  </si>
  <si>
    <t>9.4</t>
  </si>
  <si>
    <t>INSTALAÇÃO DE PREVENÇÃO E COMBATE</t>
  </si>
  <si>
    <t>9.5</t>
  </si>
  <si>
    <t>MÃO DE OBRA E ACABAMENTOS (PINTURA, SINALIZAÇÃO, TESTES)</t>
  </si>
  <si>
    <t>INSTALAÇÃO DA SUBESTAÇÃO (MÃO-DE-OBRA) (INCLUI MONTAGEM DE QUADROS, ESCAVAÇÃO DE VALAS, REATERRO, ASSENTAMENTO DE TUBOS E TODOS OS DEMAIS SERVIÇOS DE MÃO-DE-OBRA)</t>
  </si>
  <si>
    <t>10.1</t>
  </si>
  <si>
    <t>CPU14</t>
  </si>
  <si>
    <t>INSTALAÇÃO HIDROSANITÁRIA (ÁGUA FRIA, ESGOTO, BARRILETE DA CAIXA DÁGUA, IRRIGAÇÃO) (INCLUI INSTALAÇÕES DE CAIXAS, ESCAVAÇÃO DE VALAS, REATERRO, ASSENTAMENTO DE TUBOS E TODOS OS DEMAIS SERVIÇOS DE MÃO-DE-OBRA)</t>
  </si>
  <si>
    <t>11.1</t>
  </si>
  <si>
    <t>INSTALAÇÃO ÁGUA FRIA</t>
  </si>
  <si>
    <t>11.1.1</t>
  </si>
  <si>
    <t>CPU15</t>
  </si>
  <si>
    <t>TUBULAÇÕES E CONEXÕES</t>
  </si>
  <si>
    <t>11.1.2</t>
  </si>
  <si>
    <t>REGISTROS E VALVULAS</t>
  </si>
  <si>
    <t>11.1.3</t>
  </si>
  <si>
    <t>INSTALAÇÕES DE APARELHOS HIDRÁULICOS</t>
  </si>
  <si>
    <t>11.1.4</t>
  </si>
  <si>
    <t>11.2</t>
  </si>
  <si>
    <t>INSTALAÇÃO ESGOTO</t>
  </si>
  <si>
    <t>11.2.1</t>
  </si>
  <si>
    <t>CPU47</t>
  </si>
  <si>
    <t>SUMIDOUROS</t>
  </si>
  <si>
    <t>11.2.2</t>
  </si>
  <si>
    <t>TUBULAÇÕES E CAIXAS</t>
  </si>
  <si>
    <t>11.2.3</t>
  </si>
  <si>
    <t>INSTALAÇÕES DE APARELHOS SANITÁRIOS</t>
  </si>
  <si>
    <t>11.2.4</t>
  </si>
  <si>
    <t>11.3</t>
  </si>
  <si>
    <t>INSTALAÇÃO DRENAGEM PLUVIAL</t>
  </si>
  <si>
    <t>11.3.1</t>
  </si>
  <si>
    <t>CPU48</t>
  </si>
  <si>
    <t>11.3.2</t>
  </si>
  <si>
    <t>CAIXAS DE PASSAGEM</t>
  </si>
  <si>
    <t>11.3.3</t>
  </si>
  <si>
    <t>11.4</t>
  </si>
  <si>
    <t>INSTALAÇÃO SISTEMA DE IRRIGAÇÃO</t>
  </si>
  <si>
    <t>11.4.1</t>
  </si>
  <si>
    <t>CPU49</t>
  </si>
  <si>
    <t>TUBULAÇÕES</t>
  </si>
  <si>
    <t>11.4.2</t>
  </si>
  <si>
    <t>11.4.3</t>
  </si>
  <si>
    <t>EQUIPAMENTOS</t>
  </si>
  <si>
    <t>11.4.4</t>
  </si>
  <si>
    <t>INSTALAÇÃO DE GÁS</t>
  </si>
  <si>
    <t>12.1</t>
  </si>
  <si>
    <t>RASGO EM CONTRAPISO PARA RAMAIS/ DISTRIBUIÇÃO COM DIÂMETROS MENORES OU IGUAIS A 40 MM. AF_05/2015</t>
  </si>
  <si>
    <t>12.2</t>
  </si>
  <si>
    <t>2483/ORSE</t>
  </si>
  <si>
    <t>ENCHIMENTO DE RASGOS EM ALVENARIA E CONCRETO PARA TUBULAÇÃO DIÂM 1/2" A 1"</t>
  </si>
  <si>
    <t>12.3</t>
  </si>
  <si>
    <t>09571/ORSE</t>
  </si>
  <si>
    <t>TELA MOSQUITEIRO GALVANIZADA</t>
  </si>
  <si>
    <t>12.4</t>
  </si>
  <si>
    <t>06457/ORSE</t>
  </si>
  <si>
    <t>CONCRETO ARMADO FCK=15MPA FABRICADO NA OBRA, ADENSADO E LANÇADO, PARA USO GERAL, COM FORMAS PLANAS EM COMPENSADO RESINADO 12MM (05 USOS)  (PAREDE)</t>
  </si>
  <si>
    <t>12.5</t>
  </si>
  <si>
    <t>73933/003</t>
  </si>
  <si>
    <t>PORTA DE FERRO TIPO VENEZIANA, DE ABRIR, SEM BANDEIRA SEM FERRAGENS</t>
  </si>
  <si>
    <t>12.6</t>
  </si>
  <si>
    <t>3523/ORSE</t>
  </si>
  <si>
    <t>FECHADURA PADO, LINHA SERRALHEIRO, INGLESA, EGG REF. 418, ACABAMENTO IX (ALUMINIO) OU SIMILAR</t>
  </si>
  <si>
    <t>12.7</t>
  </si>
  <si>
    <t>07838/ORSE</t>
  </si>
  <si>
    <t>PIG TAIL OU CHICOTE FLEXÍVEL DE COBRE, B-190, PARA CONDUÇÃO DE GÁS</t>
  </si>
  <si>
    <t>12.8</t>
  </si>
  <si>
    <t>CONCRETO ARMADO FCK=15MPA FABRICADO NA OBRA, ADENSADO E LANÇADO, PARA USO GERAL, COM FORMAS PLANAS EM COMPENSADO RESINADO 12MM (05 USOS) (LAJE)</t>
  </si>
  <si>
    <t>12.9</t>
  </si>
  <si>
    <t>02555/ORSE</t>
  </si>
  <si>
    <t>PLACA 20X35 EM CHAPA ESMALTADA</t>
  </si>
  <si>
    <t>12.10</t>
  </si>
  <si>
    <t>LASTRO DE CONCRETO, PREPARO MECANICO</t>
  </si>
  <si>
    <t>12.11</t>
  </si>
  <si>
    <t>09014/ORSE</t>
  </si>
  <si>
    <t>VALVULA DE BLOQUEIO, CLASSE 300, D = 15MM (1/2") P/INST.GÁS</t>
  </si>
  <si>
    <t>12.12</t>
  </si>
  <si>
    <t>NIPLE DE ACO GALVANIZADO 1/2" - FORNECIMENTO E INSTALACAO</t>
  </si>
  <si>
    <t>12.13</t>
  </si>
  <si>
    <t>TUBO DE AÇO GALVANIZADO COM COSTURA 1/2" (15MM), INCLUSIVE CONEXÕES - FORNECIMENTO E INSTALAÇÃO</t>
  </si>
  <si>
    <t>TOTAL DO SERVIÇO S/ BDI</t>
  </si>
  <si>
    <t>TOTAL DO SERVIÇO C/ BDI</t>
  </si>
  <si>
    <t>____________________________________________</t>
  </si>
  <si>
    <t>10367/ORSE</t>
  </si>
  <si>
    <t>CONDICIONADOR DE AR TIPO SPLIT 7000 BTU/H C/COMPRESSOR ROTATIVO</t>
  </si>
  <si>
    <t>10369/ORSE</t>
  </si>
  <si>
    <t>CONDICIONADOR DE AR TIPO SPLIT 12000 BTU/H C/ COMPRESSOR ROTATIVO</t>
  </si>
  <si>
    <t>2359/ORSE</t>
  </si>
  <si>
    <t>CONDICIONADOR DE AR TIPO SPLIT 18000 BTU/H C/ COMPRESSOR ROTATIVO</t>
  </si>
  <si>
    <t>2360/ORSE</t>
  </si>
  <si>
    <t>CONDICIONADOR DE AR TIPO SPLIT 24000 BTU/H C/ COMPRESSOR ROTATIVO</t>
  </si>
  <si>
    <t>10370/ORSE</t>
  </si>
  <si>
    <t>CONDICIONADOR DE AR TIPO SPLIT 30000 BTU/H C/ COMPRESSOR ROTATIVO</t>
  </si>
  <si>
    <t>04209/ORSE</t>
  </si>
  <si>
    <t>CONDICIONADOR DE AR TIPO SPLIT 48000 BTU/H C/ COMPRESSOR ROTATIVO</t>
  </si>
  <si>
    <t>04210/ORSE</t>
  </si>
  <si>
    <t>CONDICIONADOR DE AR TIPO SPLIT 60000 BTU/H C/ COMPRESSOR ROTATIVO</t>
  </si>
  <si>
    <t>CABEAMENTO ESTRUTURADO</t>
  </si>
  <si>
    <t>9292/ORSE</t>
  </si>
  <si>
    <t>CENTRAL PABX HÍBRIDA, CAPACIDADE 16 LINHAS E 64 RAMAIS MOD. IMPACTA 94 INTELBRAS OU SIMILAR</t>
  </si>
  <si>
    <t>SWITCH 24 PORTAS GIGA 4P MINI GBIC SG2404SR INTELBRAS</t>
  </si>
  <si>
    <t>BASTIDOR/CALHA P/01 BLOCO BARGOA MULTITOC</t>
  </si>
  <si>
    <t>11623/ORSE</t>
  </si>
  <si>
    <t>VOICE PANEL CAT. 3E</t>
  </si>
  <si>
    <t>1904/ORSE</t>
  </si>
  <si>
    <t>RACK TIPO ARMÁRIO 19" X 42U</t>
  </si>
  <si>
    <t>CAMERA CFTV INFRAVERMELHO</t>
  </si>
  <si>
    <t>9219/ORSE</t>
  </si>
  <si>
    <t>CAMERA CFTV DAYNIGHT</t>
  </si>
  <si>
    <t>3669/ORSE</t>
  </si>
  <si>
    <t>PLACA DE CAPTURA DE IMAGEM DIGITAL GEOVISION GV 800, PARA ATÉ 16 CÂMERAS P&amp;B OU COLOR, OU SIMILAR</t>
  </si>
  <si>
    <t>CENTRAL DE ALARME DE CERCA ELÉTRICA</t>
  </si>
  <si>
    <t>SIRENE DE CERCA ELÉTRICA</t>
  </si>
  <si>
    <t>BATERIA CERCA ELÉTRICA</t>
  </si>
  <si>
    <t>KIT PORTÃO ELETRÔNICO SEMI-INDUSTRIAL 1/2HP</t>
  </si>
  <si>
    <t>CERCA ELÉTRICA</t>
  </si>
  <si>
    <t>FONTE DE ALIMENTAÇÃO 20AP</t>
  </si>
  <si>
    <t>MERCADO</t>
  </si>
  <si>
    <t>Caixa acústica 150W RMS passiva</t>
  </si>
  <si>
    <t>PROJETOR MULTIMIDIA  (2000 ANSI LUMENS)</t>
  </si>
  <si>
    <t>Amplificador 800 W RMS</t>
  </si>
  <si>
    <t>4352/ORSE</t>
  </si>
  <si>
    <t>Mesa de som 8 CANAIS</t>
  </si>
  <si>
    <t>INCÊNDIO</t>
  </si>
  <si>
    <t>11741/ORSE</t>
  </si>
  <si>
    <t>CONJUNTO MOTO-BOMBA ELÉTRICO 3 CV , HMAN=12,31 M.C.A. , Q=24M³/H</t>
  </si>
  <si>
    <t>10891/SINAPI</t>
  </si>
  <si>
    <t>EXTINTOR DE INCENDIO PORTATIL COM CARGA DE PO QUIMICO SECO (PQS) DE 4 KG, CLASSE BC</t>
  </si>
  <si>
    <t>10889/SINAPI</t>
  </si>
  <si>
    <t>EXTINTOR DE INCENDIO PORTATIL COM CARGA DE GAS CARBONICO CO2 DE 6 KG, CLASSE BC</t>
  </si>
  <si>
    <t>937/ORSE</t>
  </si>
  <si>
    <t>EXTINTOR DE ÁGUA PRESSURIZADA, CAPACIDADE 10L, TEMPO DE DESCARGA 80s, ALCANCE DO JATO 8m</t>
  </si>
  <si>
    <t>8534/ORSE</t>
  </si>
  <si>
    <t>CENTRAL DE ALARME DE INCENDIO, 24V (ATÉ 80 SETORES) C/ 2 BATERIAS - VR-80L- VERIN OU SIMILAR</t>
  </si>
  <si>
    <t>276/ORSE</t>
  </si>
  <si>
    <t>BATERIA DE 12V X 7A PARA CENTRAIS DE ALARME</t>
  </si>
  <si>
    <t>SUBESTAÇÃO</t>
  </si>
  <si>
    <t>NOBREAK TRIMONO 20KVA, FP 0.9, ENTRADA 380VCA (FFFNT) SAÍDA 127VCA(FNT) COM TRANSFORMADOR ISOLADOR 200V/127V.</t>
  </si>
  <si>
    <t>TRANSFORMADOR DISTRIBUICAO 225KVA TRIFASICO CLASSE 15KV  IMEROS EM ÓLEO MINERAL ISOLANTE</t>
  </si>
  <si>
    <t>GRUPO GERADOR ESTACIONARIO, POTENCIA 109 KVA, MOTOR DIESEL</t>
  </si>
  <si>
    <t>06983/ORSE</t>
  </si>
  <si>
    <t>ATENUADOR/SILENCIADOR DE RUÍDOS DE 85DB À 1,5M. CONJUNTO DE ASPIRAÇÃO, EXAUSTÃO E PAINEL ACÚSTICO.</t>
  </si>
  <si>
    <t>QUADRO DE TRANSFERÊNCIA, BARRAMENTO 200A, 380V</t>
  </si>
  <si>
    <t>INSTALAÇÕES HIDRÁULICAS</t>
  </si>
  <si>
    <t>277/ORSE</t>
  </si>
  <si>
    <t>BEBEDOURO.</t>
  </si>
  <si>
    <t>7.2</t>
  </si>
  <si>
    <t>738/SINAPI</t>
  </si>
  <si>
    <t>BOMBA SCHNEIDER 2 1/2" - 2" 5CV</t>
  </si>
  <si>
    <t>7.3</t>
  </si>
  <si>
    <t>11087/ORSE</t>
  </si>
  <si>
    <t>BOMBA SUBMERSA 1/2 CV,SUB - 10</t>
  </si>
  <si>
    <t>TOTAL EQUIPAMENTOS S/ BDI</t>
  </si>
  <si>
    <t>TOTAL EQUIPAMENTOS C/ BDI</t>
  </si>
  <si>
    <t>DESCRITIVO</t>
  </si>
  <si>
    <t>COMENTÁRIOS</t>
  </si>
  <si>
    <t>CÁLCULO</t>
  </si>
  <si>
    <t>RESULTADO</t>
  </si>
  <si>
    <t>UNIDADE</t>
  </si>
  <si>
    <t>Administração local</t>
  </si>
  <si>
    <t>Ver CPU</t>
  </si>
  <si>
    <t>Mobilização</t>
  </si>
  <si>
    <t>Desmobilização</t>
  </si>
  <si>
    <t>Instal/Ligacao Provisoria Eletrica Baixa Tensao P/Cant Obra</t>
  </si>
  <si>
    <t>Barracao De Obra Para Alojamento/Escritorio, Piso Em Pinho 3A, Paredes Em Compensado 10Mm, Cobertura Em Telha Amianto 6Mm, Incluso Instalacoes Eletricas E Esquadrias</t>
  </si>
  <si>
    <t>-</t>
  </si>
  <si>
    <t>Placa De Obra Em Chapa De Aco Galvanizado</t>
  </si>
  <si>
    <t>3mX4m</t>
  </si>
  <si>
    <t>Tapume De Chapa De Madeira Compensada, E= 6Mm, Com Pintura A Cal</t>
  </si>
  <si>
    <t>Fechamento Frontal, Na Área De Grade</t>
  </si>
  <si>
    <t>100mX3m</t>
  </si>
  <si>
    <t>m²</t>
  </si>
  <si>
    <t>Limpeza Do Terreno</t>
  </si>
  <si>
    <t>Área Do Terreno - Área Edificada</t>
  </si>
  <si>
    <t>(100mX50m) - 1.330,00m²</t>
  </si>
  <si>
    <t>Carga E Descarga Mecanica De Solo</t>
  </si>
  <si>
    <t>Material Da Limpeza</t>
  </si>
  <si>
    <t>((100mX50m) - 1.330,00m²)X0,20m</t>
  </si>
  <si>
    <t>M³</t>
  </si>
  <si>
    <t>Escavação mecânica</t>
  </si>
  <si>
    <t>Reservatório enterrado irrigação</t>
  </si>
  <si>
    <t>(9,0mx9,0mx(3,2m cota do terreno menos fundo do reservatório))+(2,4x0,4x1,15)</t>
  </si>
  <si>
    <t>Reservatório enterrado reserva</t>
  </si>
  <si>
    <t>• 4,10m lado x 4,10m lado x 3,00m altura = 50,43m³</t>
  </si>
  <si>
    <t>Recomposição da área externa</t>
  </si>
  <si>
    <t>0,10cm</t>
  </si>
  <si>
    <t>Escavacao Manual De Valas Em Terra Compacta, Prof. De 0 M &lt; H &lt;= 1 M</t>
  </si>
  <si>
    <t>Água fria</t>
  </si>
  <si>
    <t>261,8mX0,30mX0,3mX1,15</t>
  </si>
  <si>
    <t>Cabeamento Estruturado</t>
  </si>
  <si>
    <t>70mX0,20mX0,30mX1,15</t>
  </si>
  <si>
    <t>20mX0,20mX0,30mX1,15</t>
  </si>
  <si>
    <t>Elétrico</t>
  </si>
  <si>
    <t>525mX0,20mX0,30mX1,15</t>
  </si>
  <si>
    <t>Esgoto</t>
  </si>
  <si>
    <t>185mX0,30mX0,50mX1,15</t>
  </si>
  <si>
    <t>PCI</t>
  </si>
  <si>
    <t>30mX0,30mX0,30mX1,15</t>
  </si>
  <si>
    <t>Drenagem pluvial</t>
  </si>
  <si>
    <t>86mX0,20mX0,30mX1,10 (Drenagem ar condicionado) + 178mX0,3mX0,50mX1,15</t>
  </si>
  <si>
    <t>SPDA</t>
  </si>
  <si>
    <t>448mX0,40mX0,60mX1,15</t>
  </si>
  <si>
    <t>Jardins</t>
  </si>
  <si>
    <t>435m²x0,30m</t>
  </si>
  <si>
    <t>Transporte</t>
  </si>
  <si>
    <t>M3/KM</t>
  </si>
  <si>
    <t>Aterro interno, compactado manualmente</t>
  </si>
  <si>
    <t>Volume escavação</t>
  </si>
  <si>
    <t>Compactação manual placa vibratória</t>
  </si>
  <si>
    <t>Reservatório enterrado + Recomposição da área externa</t>
  </si>
  <si>
    <t>(8,6x8,6x3,2)-(8x8x3,2)+(8x8-3,8x2,4)x1,15</t>
  </si>
  <si>
    <t>Plantio De Grama Esmeralda Em Rolo</t>
  </si>
  <si>
    <t>Conforme Paisagismo</t>
  </si>
  <si>
    <t>Pedrisco</t>
  </si>
  <si>
    <t>Areca Bambú</t>
  </si>
  <si>
    <t>Moreia (Dietes bicolor)</t>
  </si>
  <si>
    <t>Palmeira Rabo de Raposa</t>
  </si>
  <si>
    <t>Aroeira da Salsa</t>
  </si>
  <si>
    <t>Plantio De Arbusto, Altura Maior Que 1,00M, Em Cavas De 80X80X80Cm</t>
  </si>
  <si>
    <t>Jardins - Pau D'água</t>
  </si>
  <si>
    <t>Fornecimento/Espalhamento/Aplicação De Terra Vegetal</t>
  </si>
  <si>
    <t>Área de jardim X 0,40m</t>
  </si>
  <si>
    <t>Plantio De Arbusto Com Altura 50 A 100Cm, Em Cava De 60X60X60Cm</t>
  </si>
  <si>
    <t>Ágave Dragão</t>
  </si>
  <si>
    <t>Divisor de grama</t>
  </si>
  <si>
    <t>DEMOLIÇÕES</t>
  </si>
  <si>
    <t>Demolicao De Alvenaria De Tijolos Furados S/Reaproveitamento</t>
  </si>
  <si>
    <t>Alvenaria a demolir</t>
  </si>
  <si>
    <t>Memória no proj. Arquitetônico 47,55m²</t>
  </si>
  <si>
    <t>Calhas a demolir</t>
  </si>
  <si>
    <t>(15m*2 vezes*0,40m) + (4,4m*0,40m*2)</t>
  </si>
  <si>
    <t>Demolição de alvenaria de cobogós</t>
  </si>
  <si>
    <t>Memória no proj. Arquitetônico</t>
  </si>
  <si>
    <t>Demolição de contrapiso</t>
  </si>
  <si>
    <t>Áreas a recuperar</t>
  </si>
  <si>
    <t>Demolição de concreto simples -</t>
  </si>
  <si>
    <t>Abertura em piso para passagem de tubulação</t>
  </si>
  <si>
    <t>Demolição revestimento argamassa</t>
  </si>
  <si>
    <t>Abertura de alvenaria para passagem de tubulação</t>
  </si>
  <si>
    <t>Alvenaria em tijolo maciço</t>
  </si>
  <si>
    <t>Bases para ar condicionado</t>
  </si>
  <si>
    <t>0,80mX0,80mX24unidades</t>
  </si>
  <si>
    <t>Alvenaria De Vedação De Blocos Cerâmicos Furados Na Vertical De 14X19X39Cm (Espessura 14Cm)</t>
  </si>
  <si>
    <t>Alvenaria a inserir</t>
  </si>
  <si>
    <t>Memória no proj. Arquitetônico 82,56m²</t>
  </si>
  <si>
    <t>Calhas a inserir</t>
  </si>
  <si>
    <t>Alvenaria em bloco de concreto</t>
  </si>
  <si>
    <t>Central de Gás</t>
  </si>
  <si>
    <t>(0,60m*3lados*1,60m)+((0,60m+0,60m+1,20m)*1,60m)</t>
  </si>
  <si>
    <t>Cobogo concreto , Assentado Com Argamassa</t>
  </si>
  <si>
    <t>Contrapiso</t>
  </si>
  <si>
    <t>Verniz Sintetico Brilhante Em Concreto Ou Tijolo, Duas Demaos</t>
  </si>
  <si>
    <t>Pilares aparentes, bancos.</t>
  </si>
  <si>
    <t>(0,50mX13mX2)+(13mX0,40X2ladosX2)+((0,30m+0,15m)X2X8pilaresX3,0m)</t>
  </si>
  <si>
    <t>Aplicação E Lixamento De Massa Látex Em Paredes, Duas Demãos.</t>
  </si>
  <si>
    <t>Alvenarias não emassadas + pilares</t>
  </si>
  <si>
    <t>Aplicação E Lixamento De Massa Látex Em Tetos. Duas Demãos.</t>
  </si>
  <si>
    <t>Tetos não emassados</t>
  </si>
  <si>
    <t>Pintura Acrilica Para Sinalização Horizontal Em Piso Cimentado</t>
  </si>
  <si>
    <t>Faixas para estacionamento, Símbolos acessibilidade</t>
  </si>
  <si>
    <t>Aplicação Manual De Pintura Com Tinta Látex Acrílica Em Paredes, Duas Demãos</t>
  </si>
  <si>
    <t>Alvenarias</t>
  </si>
  <si>
    <t>Memória no proj. Arquitetônico 1200,99m²</t>
  </si>
  <si>
    <t>Cobogós, considerando coeficiente de 1,3 por causa do grau de dificuldade</t>
  </si>
  <si>
    <t>37,60m²X2X1,3 = 97,76m²</t>
  </si>
  <si>
    <t>Aplicação Manual De Pintura Com Tinta Látex Pva Em Teto, Duas Demãos</t>
  </si>
  <si>
    <t>Tetos</t>
  </si>
  <si>
    <t>Textura</t>
  </si>
  <si>
    <t>Muros</t>
  </si>
  <si>
    <t>Chapisco</t>
  </si>
  <si>
    <t>Emboço</t>
  </si>
  <si>
    <t>Alvenaria a inserir onde recebe revestimento cerâmico</t>
  </si>
  <si>
    <t>Massa única</t>
  </si>
  <si>
    <t>Calhas</t>
  </si>
  <si>
    <t>((15m*2 vezes*0,40m) + (4,4m*0,40m*2))*2lados</t>
  </si>
  <si>
    <t>Revestimento Acústico fonoabsorvedor</t>
  </si>
  <si>
    <t>Tribunal do Júri e Salas de audiência - Piso e paredes</t>
  </si>
  <si>
    <t>((57,0mX2,70m)+(1,65m²X2)+(194,00m²)) + (21mX2,70mX2)+(26,00m²X2)</t>
  </si>
  <si>
    <t>Revestimento cerâmico para piso ou parede, PEI 4, 45 x 45 cm, rejuntado, exclusive regularização de base ou emboço</t>
  </si>
  <si>
    <t>Paredes</t>
  </si>
  <si>
    <t>Piso</t>
  </si>
  <si>
    <t>Cerâmica 5x5cm</t>
  </si>
  <si>
    <t>Platibanda</t>
  </si>
  <si>
    <t>Cerâmica 33x45cm</t>
  </si>
  <si>
    <t>Cerâmica 30x40cm</t>
  </si>
  <si>
    <t>Porcelanato 15 x 67 Pau Brasil Wengue, com rejunte flexível</t>
  </si>
  <si>
    <t>Fachada</t>
  </si>
  <si>
    <t>Piso Em Granilite, Marmorite Ou Granitina Espessura 8 Mm, Incluso Juntas De Dilatacao Plasticas</t>
  </si>
  <si>
    <t>Rodape Em Marmorite, Altura 10Cm</t>
  </si>
  <si>
    <t>Polimento de Piso</t>
  </si>
  <si>
    <t>Piso concreto h=7cm</t>
  </si>
  <si>
    <t>Calçadas</t>
  </si>
  <si>
    <t>Piso intertravado colorido</t>
  </si>
  <si>
    <t>Urbanização</t>
  </si>
  <si>
    <t>Piso intertravado natural</t>
  </si>
  <si>
    <t>Assentamento E Fornecimento De Piso Tátil Colorido Em Placas de Borracha</t>
  </si>
  <si>
    <t>Áreas internas</t>
  </si>
  <si>
    <t>Assentamento E Fornecimento De Piso Tátil Colorido Em Placas de Concreto</t>
  </si>
  <si>
    <t>Áreas externas</t>
  </si>
  <si>
    <t>Pintura acrílica em piso cimentado, duas demãos.</t>
  </si>
  <si>
    <t>Passeios</t>
  </si>
  <si>
    <t>Meio fio</t>
  </si>
  <si>
    <t>Limites</t>
  </si>
  <si>
    <t>Raspagem para remoçao de lodo</t>
  </si>
  <si>
    <t>Remoção de emassamento</t>
  </si>
  <si>
    <t>Alvenarias da copa. Remoção para receber revestimento cerâmico, considerando 5mm</t>
  </si>
  <si>
    <t>Porta madeira compensada, 0,86mX2,10m, com revestimento melamínico, com ferragens, aduela, alizar e dobradiças</t>
  </si>
  <si>
    <t>P1</t>
  </si>
  <si>
    <t>Porta de giro de alumínio bronze e vidro incolor temperado
com 0,86 X 2,50 ( 1 folha de giro com bandeira)</t>
  </si>
  <si>
    <t>P2</t>
  </si>
  <si>
    <t>Porta de barra de ferro com malha</t>
  </si>
  <si>
    <t>P3</t>
  </si>
  <si>
    <t>Porta madeira compensada, 2,0mX2,10m, 2 folhas, com revestimento melamínico, com ferragens, aduela,  e dobradiças, com acabamento em chapa</t>
  </si>
  <si>
    <t>P4</t>
  </si>
  <si>
    <t>Porta de correr, 3,5m, x 2,50m, com moldura em alumínio anodizado na cor bronze e vidro translúcido</t>
  </si>
  <si>
    <t>P5</t>
  </si>
  <si>
    <t>Porta de correr, 6,0m, x 2,50m, com moldura em alumínio anodizado na cor bronze e vidro translúcido</t>
  </si>
  <si>
    <t>P6</t>
  </si>
  <si>
    <t>Portão em aluminio, de correr ou abrir, cor fosca, modelo buzios, ou similar</t>
  </si>
  <si>
    <t>P7</t>
  </si>
  <si>
    <t>3,5mx2,10mx2</t>
  </si>
  <si>
    <t>Portão confeccionado em Nylofor 3D, com arames zincados a fogo, na cor branca, 2,06mX2,10m, abrir, 2 folhas.</t>
  </si>
  <si>
    <t>P8</t>
  </si>
  <si>
    <t>Portão confeccionado em Nylofor 3D, com arames zincados a fogo, na cor branca, 1,00mX2,10m, abrir, 1 folha.</t>
  </si>
  <si>
    <t>P9</t>
  </si>
  <si>
    <t>Portão confeccionado em Nylofor 3D, com arames zincados a fogo, na cor branca, 3,50mX2,10m, abrir, 2 folhas.</t>
  </si>
  <si>
    <t>P10</t>
  </si>
  <si>
    <t>Porta de ferro em tubo e chapa galvanizada, aparelhada e pintada com tinta na cor branca, com 1,60mX2,10m, duas folhas, abrir.</t>
  </si>
  <si>
    <t>P11</t>
  </si>
  <si>
    <t>Porta em madeira compensada lisa, com revestimento melamínico, e detalhe em laminado, 0,96mX2,10m, abrir, 1 folha.</t>
  </si>
  <si>
    <t>P12</t>
  </si>
  <si>
    <t>Porta em laminado estrutural TS, na cor platina, com fecho, 0,80mX1,65m, para divisórias sanitárias, abrir.</t>
  </si>
  <si>
    <t>P13 e P14</t>
  </si>
  <si>
    <t>0,80mX1,65mX6 unidades</t>
  </si>
  <si>
    <t>Porta em aluminio, de correr ou abrir, tipo moldura/veneziana, com ferragens,  cor fosca</t>
  </si>
  <si>
    <t>P15</t>
  </si>
  <si>
    <t>(1,6mX2,10m)*2 unidades</t>
  </si>
  <si>
    <t>Janela boca de lobo de alumínio bronze e vidro incolor temperado laminado,            2,00 X 0,40 (2 folhas fixas)</t>
  </si>
  <si>
    <t>J1</t>
  </si>
  <si>
    <t>Quadro fixo de vidro temperado de 4 mm incolor com esquadria em alumínio na cor bronze, com 2,00 X 1,40</t>
  </si>
  <si>
    <t>J2</t>
  </si>
  <si>
    <t>Janela de correr de alumínio bronze e vidro incolor temperado, com 1,40 X 0,40              (2 folhas de correr e bandeira)</t>
  </si>
  <si>
    <t>J3</t>
  </si>
  <si>
    <t>Janela boca de lobo de alumínio bronze e vidro incolor temperado com 0,80 X 0,40       (2 folhas fixas)</t>
  </si>
  <si>
    <t>J4</t>
  </si>
  <si>
    <t>Janela fixa de alumínio bronze e vidro incolor temperado com 1,00 X 1,00 (1 folha fixa)</t>
  </si>
  <si>
    <t>J5</t>
  </si>
  <si>
    <t>Janela de correr de alumínio bronze e vidro incolor temperado com 2,00 X 1,40               (2 folhas de correr e 2 fixas com bandeira)</t>
  </si>
  <si>
    <t>J6</t>
  </si>
  <si>
    <t>Janela de correr de alumínio bronze e vidro incolor temperado com 1,20 X 0,40               (2 folhas de correr)</t>
  </si>
  <si>
    <t>J7</t>
  </si>
  <si>
    <t>Janela de correr de alumínio bronze e vidro incolor temperado com 2,30 X 0,40           (2 folhas de correr e 2 fixas)</t>
  </si>
  <si>
    <t>J8</t>
  </si>
  <si>
    <t>Grade de ferro com barra vertical de 1"</t>
  </si>
  <si>
    <t>J9</t>
  </si>
  <si>
    <t>Quadro em Alumínio anodizado na cor bronze e fechamento em vidro 10mm translúcido e incolor com película espelhada 2,30mx1,00m</t>
  </si>
  <si>
    <t>J10</t>
  </si>
  <si>
    <t>Janela fixa de alumínio bronze e vidro incolor temperado com 1,10 X 1,40 (2 folhas fixas)</t>
  </si>
  <si>
    <t>J11</t>
  </si>
  <si>
    <t>Janela alumínio anodizado na cor bronze e vidro  de 4mm translúcido, incolor (4,20mX0,4m)</t>
  </si>
  <si>
    <t>J12</t>
  </si>
  <si>
    <t>Janela alumínio anodizado na cor bronze e vidro  de 4mm translúcido, incolor (2,80mX0,40m)</t>
  </si>
  <si>
    <t>J13</t>
  </si>
  <si>
    <t>Veneziana em alumínio</t>
  </si>
  <si>
    <t>J14</t>
  </si>
  <si>
    <t>1mX0,4mX4venezianas</t>
  </si>
  <si>
    <t>Gradil de segurança de ferro com barra quadrada de 5/8" na vertical, duas barras de quadrada de 1" na horizontal e quadro com barra de ferro de 1"</t>
  </si>
  <si>
    <t>GFE e GFI</t>
  </si>
  <si>
    <t>(2,00*0,40)+(4,20*0,40)+((1,40*1,40)*13)+((0,80*0,40)*12)+((2,80*0,40)*2)+(1,20+0,40)+(2,30*0,40)+(1,10*1,40)+((2,00*0,40)*2)+((1,40*1,40)*4)+(3,50*2,50)+(6,00*2,50)</t>
  </si>
  <si>
    <t>Gradil confeccionado em Nylofor 3D ou similar, com arames zincados a fogo, na cor branca, chumbados a 1,5m</t>
  </si>
  <si>
    <t>Fechamento frontal</t>
  </si>
  <si>
    <t>14.34x1.50m+
13.34x1,50m+
19.45x1.50m+ 
33.38x1.50m +
8.98x1.50m</t>
  </si>
  <si>
    <t>Corrimao</t>
  </si>
  <si>
    <t>Corrimão interno e externo, para rampas e escadas</t>
  </si>
  <si>
    <t>Espelho Cristal, Espessura 4Mm, Com Parafusos De Fixacao, Sem Moldura</t>
  </si>
  <si>
    <t>Sanitários</t>
  </si>
  <si>
    <t>Divisória em painel de gesso</t>
  </si>
  <si>
    <t>Sala Multimídia</t>
  </si>
  <si>
    <t>Guarda-Corpo</t>
  </si>
  <si>
    <t>Rampas e escadas</t>
  </si>
  <si>
    <t>Memória no proj. Arquitetônico. Considerado barras de aço. 4 na horizontal e uma a cada 1,5m.</t>
  </si>
  <si>
    <t>Divisoria Naval (painel cego), e=40mm, com perfis em aço - fornecimento e aplicação</t>
  </si>
  <si>
    <t>Secretarias e Divisão</t>
  </si>
  <si>
    <t>((3,25mX6)+(2,20mX4)+(1,45mX2))X1,80m</t>
  </si>
  <si>
    <t>Bancadas em granito</t>
  </si>
  <si>
    <t>Divisória Sanitárias</t>
  </si>
  <si>
    <t>Mastro para bandeira</t>
  </si>
  <si>
    <t>CPU - 3 mastros de 6m</t>
  </si>
  <si>
    <t>Limpeza Final de obra</t>
  </si>
  <si>
    <t>Área externa</t>
  </si>
  <si>
    <t>Box para banheiros</t>
  </si>
  <si>
    <t>1,35mX1,80mX2 banheiros</t>
  </si>
  <si>
    <t>Substituição de tampas metálicas em caixas de passagem.</t>
  </si>
  <si>
    <t>Acústica</t>
  </si>
  <si>
    <t>(0,15mX0,15mX2)+(0,10mX0,10mX7)</t>
  </si>
  <si>
    <t>Cabeamento estruturado</t>
  </si>
  <si>
    <t>(1,20mX1,20mX1)+(0,50mX0,30mX2)+(0,50mX0,50mX2)+(0,40mX0,40mX3)+(0,15mX0,15mX2)+(0,10mX0,10mX16)</t>
  </si>
  <si>
    <t>(0,15mX0,15mX9)+(0,50mX0,50mX2)+(0,40mX0,40mX3)+(0,20mX0,20mX1)</t>
  </si>
  <si>
    <t>(0,20mX0,20mX5)+(0,50mX0,50mX2)</t>
  </si>
  <si>
    <t>Corrimão interno e externo, para rampas e escadas onde existe acessibilidade visual</t>
  </si>
  <si>
    <t>CONF. PROJ. PAVIMENTAÇÃO</t>
  </si>
  <si>
    <t>Impermeabilização com manta asfaltica</t>
  </si>
  <si>
    <t>Lajes</t>
  </si>
  <si>
    <t>Memória no proj. Arquitetônico 127,75m²</t>
  </si>
  <si>
    <t>Reservatório sobre laje (paredes e piso internos)</t>
  </si>
  <si>
    <t>((3,9m+2,0m+3,90m+2,0m)*2,0m)+(3,90m*2,0m)</t>
  </si>
  <si>
    <t>Reservatório enterrado (paredes e piso interno)</t>
  </si>
  <si>
    <t>((7,6m*1,5m)*4lados)+(7,6m*7,6m)</t>
  </si>
  <si>
    <t>10,15m*(0,9m+0,8m)+12,55m*(0,70m+0,8m)*2+13,55m*(0,9m+0,8m)+13,55m*(0,7m+0,8m)+14,80m*(1,2m+0,8m)+14,65m*(0,90m+0,80m)+23,80m*(0,70m+0,80m)+5,25m*(0,70m+0,80m)+12,55m*(0,70m+0,8m)+13,15m*(0,70m+0,80m)+17,30m*(0,70m+0,80m)</t>
  </si>
  <si>
    <t>Proteção mecânica e regularização</t>
  </si>
  <si>
    <t>Mesma área da impermeabilizaçãoX2</t>
  </si>
  <si>
    <t>Argamassa impermeabilizante</t>
  </si>
  <si>
    <t>Reservatório enterrado e barrilete (paredes e laje externa)</t>
  </si>
  <si>
    <t>((2,0m+3,3m)*1,20*2lados)+(8,0m*1,80m*4lados)+((8,0m*8,0m)+((2,4m+3,70m)*2lados*1,30m)</t>
  </si>
  <si>
    <t>Escada marinheiro</t>
  </si>
  <si>
    <t>Acesso a reservatórios, internos e de acesso à cobertura</t>
  </si>
  <si>
    <t>Guarda-corpo para escada marinheiro</t>
  </si>
  <si>
    <t>Acesso à cobertura</t>
  </si>
  <si>
    <t>Pintura Esmalte Fosco, Duas Demaos, Sobre Superficie Metalica, Incluso Uma Demao De Fundo Anticorrosivo. Utilizacao De Revolver</t>
  </si>
  <si>
    <t>Desmontagem de Estrutura Metálica com retirada de solda e corte de peças por meio de lixadeira</t>
  </si>
  <si>
    <t>ÁREA DE COBERTURA</t>
  </si>
  <si>
    <t>Estrutura metálica com treliças para vãos de até 12m.</t>
  </si>
  <si>
    <t>Telhamento Com Telha De Fibrocimento Ondulada, Espessura 6Mm, Incluso Juntas De Vedacao E Acessorios De Fixacao, Excluindo Madeiramento</t>
  </si>
  <si>
    <t>Estrutura De Madeira De Lei Primeira Qualidade, Serrada, Nao Aparelhada Para Telhas Onduladas</t>
  </si>
  <si>
    <t>Imunização madeiramento da cobertura com imunizante incolor</t>
  </si>
  <si>
    <t>Área de cobertura de madeira</t>
  </si>
  <si>
    <t>Telhamento com telha de policarbonato</t>
  </si>
  <si>
    <t>Cumeeira Fibrocimento</t>
  </si>
  <si>
    <t>Rufo concreto</t>
  </si>
  <si>
    <t>Rufos a substituir</t>
  </si>
  <si>
    <t>4,0m+4,0m+10m</t>
  </si>
  <si>
    <t>Chapim de concreto aparente - Pingadeira</t>
  </si>
  <si>
    <t>Perímetro de platibanda</t>
  </si>
  <si>
    <t>46,0m+146m+18m+8,20m+16m+6m+(13mX4)+32m+15m+24m+24m+8m+18m+13m+26m</t>
  </si>
  <si>
    <t>ESTRUTURAL</t>
  </si>
  <si>
    <t>Vergas</t>
  </si>
  <si>
    <t>Esquadrias a inserir</t>
  </si>
  <si>
    <t>Concreto 25 MPa</t>
  </si>
  <si>
    <t>Laje da Central de Gás</t>
  </si>
  <si>
    <t>((0,80mX0,80mX1)+(0,80mX1,50mX1))X0,15m</t>
  </si>
  <si>
    <t>Pilar</t>
  </si>
  <si>
    <t>(0,15m*0,30m*2,85m)</t>
  </si>
  <si>
    <t>Reservatório enterrado água fria</t>
  </si>
  <si>
    <t>• 3,10m lado x 2,50m altura x 0,20m espessura da parede x 4 numero de paredes + • 3,10m lado x 3,10m lado x 0,15m altura da laje x 2 laje  superior e inferior</t>
  </si>
  <si>
    <t>(0,2x8x1,75x4)+(0,5x1,3x0,2)+(0,5x1x2x0,2)+(0,6x0,2x1,3)+8x8x0,2+8x8x0,2+(3,8x1,15x0,2x2)+(2,4x1,15x0,2x2)+(3,8x2,4x0,2)</t>
  </si>
  <si>
    <t>Viga</t>
  </si>
  <si>
    <t>(0,20m*0,40m*4,55m)</t>
  </si>
  <si>
    <t>(4,65m*1,6m*0,12m)</t>
  </si>
  <si>
    <t>Concreto 20 MPa</t>
  </si>
  <si>
    <t>Viga baldrame</t>
  </si>
  <si>
    <t>(0,25m*0,30m*3,54m)</t>
  </si>
  <si>
    <t>Estaca</t>
  </si>
  <si>
    <t>(3,14*0,25m*0,25m)*2m</t>
  </si>
  <si>
    <t>Bloco</t>
  </si>
  <si>
    <t>(0,80m*0,80m*1,50m)</t>
  </si>
  <si>
    <t>Concreto magro</t>
  </si>
  <si>
    <t>Baldrame</t>
  </si>
  <si>
    <t>(0,25m*3,54m*0,05m)</t>
  </si>
  <si>
    <t>(8,2x8,2x0,05)+(2,4x0,5x0,05)</t>
  </si>
  <si>
    <t>• 3,20m lado x 3,20m lado x 0,05m altura</t>
  </si>
  <si>
    <t>(0,80m*0,80m*0,05m)</t>
  </si>
  <si>
    <t>Fôrma</t>
  </si>
  <si>
    <t>((0,80mX4)+((0,80m+1,50m)X2))X0,15m+(0,80mX0,80m)+(0,80mX1,50m)</t>
  </si>
  <si>
    <t>(0,30m*3,54m)*2</t>
  </si>
  <si>
    <t>(0,15m*2,85m)*2  +  (0,30m*2,85m)*2</t>
  </si>
  <si>
    <t>Reservatório irrigação</t>
  </si>
  <si>
    <t>(8x1,75x4x2)+(0,5x1,3x2)+(0,5x1x4)+8x8+(3,8x1,15x4)+(2,4x1,15x4)+(3,8x2,4+0,3x4)</t>
  </si>
  <si>
    <t>(3,10m lado x 2,50m altura +2,70m lado x 2,20m altura )*4 lados+3,10m*3,10m</t>
  </si>
  <si>
    <t>(0,80m*1,50m)</t>
  </si>
  <si>
    <t>(0,20m*4,55m)+(0,40m*4,55m*2)</t>
  </si>
  <si>
    <t>Laje</t>
  </si>
  <si>
    <t>(4,65m*1,6m) + (0,12m*1,6m) + (0,12m*4,65m)</t>
  </si>
  <si>
    <t>Escoramento</t>
  </si>
  <si>
    <t>(4,65m*1,6m*2,85m)</t>
  </si>
  <si>
    <t>Lajes dos reservatórios enterrados</t>
  </si>
  <si>
    <t>(3,10mX3,10m)+(8,0mX8,0m)</t>
  </si>
  <si>
    <t>(0,80mX0,80m)+(0,80mX1,50m)</t>
  </si>
  <si>
    <t>Lançamento de Concreto</t>
  </si>
  <si>
    <t>Somatória de concreto</t>
  </si>
  <si>
    <t>Aço CA50</t>
  </si>
  <si>
    <t>Conforme Proj. Estrutural</t>
  </si>
  <si>
    <t>Lajes, vigas, estacas</t>
  </si>
  <si>
    <t>Pilar e bloco</t>
  </si>
  <si>
    <t>Aço CA60</t>
  </si>
  <si>
    <t>Reservatórios enterrados</t>
  </si>
  <si>
    <t>Recuperação de armadura</t>
  </si>
  <si>
    <t>Área a recuperar, considerando a malha de aço conforme projeto.</t>
  </si>
  <si>
    <t>((3,60m/0,20m por barra)*11,60m de comprimento da barra + (11,60m/0,20m por barra)*3,60m de comprimento de barra )*60% de recuperação</t>
  </si>
  <si>
    <t>Graute para recuperação</t>
  </si>
  <si>
    <t>Área a recuperar, considerando a malha de aço conforme projeto, por faixa de 5cm de largura e 3cm de espessura.</t>
  </si>
  <si>
    <t>251mX0,05mX0,03m</t>
  </si>
  <si>
    <t>INSTALAÇÃO DE GÁS: Serviços inseridos conforme solicitação do TJAL.</t>
  </si>
  <si>
    <t>_________________________</t>
  </si>
  <si>
    <t>REF.</t>
  </si>
  <si>
    <t>COMPOSIÇÃO DE PREÇO UNITÁRIO</t>
  </si>
  <si>
    <t>DESCRIÇÃO DO SERVIÇO</t>
  </si>
  <si>
    <t>DATA BASE:</t>
  </si>
  <si>
    <t>Bancada em Granito Preto Tijuca Polido</t>
  </si>
  <si>
    <t>UNIDADE:</t>
  </si>
  <si>
    <t>EQUIPAMENTO</t>
  </si>
  <si>
    <t>PROD</t>
  </si>
  <si>
    <t>IMPROD</t>
  </si>
  <si>
    <t>P.UN. PROD</t>
  </si>
  <si>
    <t>P.UN. IMPR</t>
  </si>
  <si>
    <t>P.TOTAL</t>
  </si>
  <si>
    <t>SUB-TOTAL</t>
  </si>
  <si>
    <t>MATERIAL</t>
  </si>
  <si>
    <t>P.UNIT.</t>
  </si>
  <si>
    <t>SINAPI</t>
  </si>
  <si>
    <t>Granito Preto Tijuca Polido</t>
  </si>
  <si>
    <t>SERVIÇOS - COMPOSIÇÕES AUXILIARES</t>
  </si>
  <si>
    <t>ARGAMASSA TRAÇO 1:3 (CIMENTO E AREIA MÉDIA) - CÓD SINAPI</t>
  </si>
  <si>
    <t>m³</t>
  </si>
  <si>
    <t>Servente</t>
  </si>
  <si>
    <t>h</t>
  </si>
  <si>
    <t>pedreiro -</t>
  </si>
  <si>
    <t>PRODUÇÃO DA EQUIPE</t>
  </si>
  <si>
    <t>CUSTO</t>
  </si>
  <si>
    <t>TOTAL - R$</t>
  </si>
  <si>
    <t>TOTAL DO SERVIÇO - R$</t>
  </si>
  <si>
    <t>CPU1</t>
  </si>
  <si>
    <t>Administração local e Manutenção de canteiro de obras</t>
  </si>
  <si>
    <t>gl</t>
  </si>
  <si>
    <t>VEICULO COMERCIAL LEVE (PICK-UP) COM CAPACIDADE DE CARGA DE 700 KG, MOTOR FLEX (LOCACAO)</t>
  </si>
  <si>
    <t>ENGENHEIRO CIVIL</t>
  </si>
  <si>
    <t>Almoxarife</t>
  </si>
  <si>
    <t>Encarregado Geral de obras</t>
  </si>
  <si>
    <t>Vigia noturno</t>
  </si>
  <si>
    <t>CAMINHAO BASCULANTE COM CAPACIDADE DE *5* M3 / *11* T, MOTOR DIESEL DE 142 HP (LOCACAO)</t>
  </si>
  <si>
    <t>GUINCHO TIPO MUNCK CAP * 6T * MONTADO EM CAMINHAO CARROCERIA, OU EQUIV</t>
  </si>
  <si>
    <t>vb</t>
  </si>
  <si>
    <t>OBRA:</t>
  </si>
  <si>
    <t>SERVIÇO : MONTAGEM DO AR CONDICIONADO</t>
  </si>
  <si>
    <t>P.UNIT. PROD</t>
  </si>
  <si>
    <t>P.UNIT. IMPR</t>
  </si>
  <si>
    <t>MISCELÂNEAS</t>
  </si>
  <si>
    <t>Aco ca-60 - 3,4mm (tensores e outros metálicos)</t>
  </si>
  <si>
    <t>ORSE</t>
  </si>
  <si>
    <t>Cabo de cobre PP Cordplast 4 x 2,5 mm2</t>
  </si>
  <si>
    <t>Tubo de cobre flexível Ø 1/4" - 6,35mm, e= 1mm (0,123 kg/m)</t>
  </si>
  <si>
    <t>Tubo de cobre flexível Ø 3/8" - 9,53mm, e=1mm</t>
  </si>
  <si>
    <t>Tubo de cobre flexível Ø 1/2" - 12,7mm, e= 1mm</t>
  </si>
  <si>
    <t>Tubo de cobre flexível Ø 5/8" - 15,87mm, e= 1mm</t>
  </si>
  <si>
    <t>Tubo de cobre flexível Ø 3/4" - 19,05mm, e= 1mm</t>
  </si>
  <si>
    <t>Tubo de cobre flexível Ø 7/8" - 22,23mm, e= 1mm</t>
  </si>
  <si>
    <t>Isolamento esponjoso elastomérico para tubo de cobre 1/2"</t>
  </si>
  <si>
    <t>Isolamento esponjoso elastomérico para tubo de cobre 1/4"</t>
  </si>
  <si>
    <t>Isolamento esponjoso elastomérico para tubo de cobre 3/4"</t>
  </si>
  <si>
    <t>Isolamento esponjoso elastomérico para tubo de cobre 3/8"</t>
  </si>
  <si>
    <t>Isolamento esponjoso elastomérico para tubo de cobre 5/8"</t>
  </si>
  <si>
    <t>Isolamento esponjoso elastomérico para tubo de cobre 7/8"</t>
  </si>
  <si>
    <t>Fita isolante 10m</t>
  </si>
  <si>
    <t>Montador</t>
  </si>
  <si>
    <t>Encanador</t>
  </si>
  <si>
    <t>Eletricista</t>
  </si>
  <si>
    <t>SERVIÇO : INSTALAÇÕES ELÉTRICAS</t>
  </si>
  <si>
    <t>REDE EXTERNA + ALIMENTAÇÃO + AR CONDICIONADO</t>
  </si>
  <si>
    <t>ELETRODUTO 20mm</t>
  </si>
  <si>
    <t>ELETRODUTO 25mm</t>
  </si>
  <si>
    <t>ELETRODUTO 32mm</t>
  </si>
  <si>
    <t>ELETRODUTO 40mm</t>
  </si>
  <si>
    <t>ELETRODUTO 60mm</t>
  </si>
  <si>
    <t>CAIXA DE PASSAGEM 15X15X10cm P / PAREDE</t>
  </si>
  <si>
    <t>CAIXA DE PASSAGEM EM ALVENARIA DE TIJOLO MACIÇO DIM. INTERNAS 60X60X60cm</t>
  </si>
  <si>
    <t>CAIXA DE PASSAGEM EM ALVENARIA DE TIJOLO MACIÇO DIM. INTERNAS 80X80X80cm</t>
  </si>
  <si>
    <t>CAIXA DE PASSAGEM EM ALUMINIO 40X40X20cm</t>
  </si>
  <si>
    <t>REDE COMUM</t>
  </si>
  <si>
    <t>CAIXA DE PASSAGEM OCTOGONAL 4" X 4" FUNDO MOVEL, EM CHAPA GALVANIZADA</t>
  </si>
  <si>
    <t>ELETRODUTO PVC FLEXIVEL CORRUGADO 20MM TIPO TIGREFLEX OU EQUIV</t>
  </si>
  <si>
    <t>ELETRODUTO PVC FLEXIVEL CORRUGADO 25MM TIPO TIGREFLEX OU EQUIV</t>
  </si>
  <si>
    <t>CAIXA DE PASSAGEM 4" X 2" EM FERRO GALV"</t>
  </si>
  <si>
    <t>CAIXA DE PASSAGEM NO TETO 20 X 20 X 12 cm</t>
  </si>
  <si>
    <t>CAIXA DE PASSAGEM NO TETO 15 X 15 X 8 cm</t>
  </si>
  <si>
    <t>ESTABILIZADA</t>
  </si>
  <si>
    <t>ELETRODUTO PVC RÍGIDO 75 MM</t>
  </si>
  <si>
    <t>CAIXA DE PASSAGEM 15X15CM, EM CHAPA DE AÇO GALVANIZADO</t>
  </si>
  <si>
    <t>CABO DE COBRE ISOLAMENTO ANTI-CHAMA 0,6/1KV 2,5MM2 (1 CONDUTOR) TP SINTENAX PIRELLI OU EQUIV</t>
  </si>
  <si>
    <t>REDE ESTABILIZADA</t>
  </si>
  <si>
    <t>CABO DE COBRE ISOLAMENTO ANTI-CHAMA 0,6/1KV 4MM2 (1 CONDUTOR) TP SINTENAX PIRELLI OU EQUIV</t>
  </si>
  <si>
    <t>CABO DE COBRE ISOLAMENTO ANTI-CHAMA 0,6/1KV 6MM2 (1 CONDUTOR) TP SINTENAX PIRELLI OU EQUIV</t>
  </si>
  <si>
    <t>CABO DE COBRE ISOLAMENTO ANTI-CHAMA 0,6/1KV 10MM2 (1 CONDUTOR) TP SINTENAX PIRELLI OU EQUIV</t>
  </si>
  <si>
    <t>CABO DE COBRE ISOLAMENTO ANTI-CHAMA 0,6/1KV 16MM2 (1 CONDUTOR) TP SINTENAX PIRELLI OU EQUIV</t>
  </si>
  <si>
    <t>CABO DE COBRE ISOLAMENTO ANTI-CHAMA 0,6/1KV 50MM2 (1 CONDUTOR) TP SINTENAX PIRELLI OU EQUIV 75 A 500 E PN-16 DN 75 A 400</t>
  </si>
  <si>
    <t>CABO DE COBRE ISOLAMENTO ANTI-CHAMA 0,6/1KV 95MM2 (1 CONDUTOR) TP SINTENAX PIRELLI OU EQUIV</t>
  </si>
  <si>
    <t>CABEAÇÃO EXTERNA E ALIMENTAÇÃO</t>
  </si>
  <si>
    <t>CABO DE COBRE ISOLAMENTO ANTI-CHAMA 0,6/1KV 25MM2 (1 CONDUTOR) TP SINTENAX</t>
  </si>
  <si>
    <t>QUADRO METALICO P/ MONT ELETRO-ELETRONICO 48 X 38 X 22CM CEMAR OU EQUIV</t>
  </si>
  <si>
    <t>QUADRO DE DISTRIBUICAO DE EMBUTIR C/ BARRAMENTO TRIFASICO P/ 12 DISJUNTORES</t>
  </si>
  <si>
    <t>QUADRO DE DISTRIBUICAO DE EMBUTIR C/ BARRAMENTO TRIFASICO P/ 18 DISJUNTORES</t>
  </si>
  <si>
    <t>74130/001</t>
  </si>
  <si>
    <t>DISJUNTOR TERMOMAGNÉTICO MONOPOLAR PADRÃO NEMA 10 A 30 A, 240V, FORNECIMENTO E INSTALAÇÃO</t>
  </si>
  <si>
    <t>74130/002</t>
  </si>
  <si>
    <t>DISJUNTOR TERMOMAGNÉTICO MONOPOLAR PADRÃO NEMA 35 A 50 A, 240V, FORNECIMENTO E INSTALAÇÃO</t>
  </si>
  <si>
    <t>DISJUNTOR TERMOMAGNÉTICO MONOPOLAR PADRÃO NEMA 125 A, 240V, FORNECIMENTO E INSTALAÇÃO</t>
  </si>
  <si>
    <t>DISJUNTOR DIFERENCIAL DR MONOPOLAR 10 A 16 A , FORNECIMENTO E INSTALAÇÃO</t>
  </si>
  <si>
    <t>74130/004</t>
  </si>
  <si>
    <t>DISJUNTOR TERMOMAGNÉTICO TRIPOLAR  PADRÃO NEMA 10 A 50 A, 240V, FORNECIMENTO E INSTALAÇÃO</t>
  </si>
  <si>
    <t>74130/005</t>
  </si>
  <si>
    <t>DISJUNTOR TERMOMAGNÉTICO TRIPOLAR  PADRÃO NEMA 60 A 100 A, 240V, FORNECIMENTO E INSTALAÇÃO</t>
  </si>
  <si>
    <t>QDG-11 - QUADRO / PAINEL EM CHAPA DE AÇO COM PINTURA ELETROSTÁTICA A PÓ POLIESTER NA COR CINZA RAL, GRAU DE PROTEÇÃO IP 54, COM DISJUNTORES, BARRAMENTOS E ACESSÓRIOS DE MONTAGEM - CONFORME PROJETO</t>
  </si>
  <si>
    <t>ANILHAS PARA IDENTIFICAÇÃO</t>
  </si>
  <si>
    <t>PLAQUETA DE IDENTIFICAÇÃO</t>
  </si>
  <si>
    <t>PLACA DE IDENTIFICAÇÃO EM AÇO ESCOVADO, DOBRADO NAS EXTREMIDADES DIM. 21 X 11CM</t>
  </si>
  <si>
    <t>PLACA DE SINALIZAÇÃO DE PERIGO DE MORTE - ALTA TENSÃO - DIMENSÕES 470X340MM</t>
  </si>
  <si>
    <t>POSTE METÁLICO 9m</t>
  </si>
  <si>
    <t>Luminária em LED modular para iluminação pública,80W,lentes em policarbonato, corpo em alumínio, pint.anti-incrustantes, grau de proteção IP67, IK09,temp de cor 5000°K, IRC =ou&gt;70%,v.útil 50.000 horas</t>
  </si>
  <si>
    <t>Refletor industrial de LED, 90W, lentes em policarbonato, com tensão de entrada entre 90 e 295VCA, classe de proteção IP65, tipo de LED COB, temp de cor 5000°.K, IRC &gt;70%, v. útil 40.000 horas</t>
  </si>
  <si>
    <t>Refletor industrial de LED, 120W, lentes em policarbonato, com tensão de entrada entre 90 e 295VCA, classe de proteção IP65, tipo de LED COB, temp de cor 5000°.K, IRC &gt;70%, v. útil 40.000 horas,</t>
  </si>
  <si>
    <t>Arandela de uso externo em alumínio pintado, com difusor em vidro transparente</t>
  </si>
  <si>
    <t>LAMPADA FLUORESCENTE ELETRONICA PL 20W / 127V PARA ARANDELA</t>
  </si>
  <si>
    <t>LUMINARIA DE EMBUTIR PARA JARDINS</t>
  </si>
  <si>
    <t>LAMPADA PAR 38</t>
  </si>
  <si>
    <t>LÂMPADA DE LED  18W</t>
  </si>
  <si>
    <t>LUMINÁRIA PARA LÂMPADA LED DUPLA 18W</t>
  </si>
  <si>
    <t>Tomada 2p + t, ABNT, de embutir, 20 A, com placa em pvc</t>
  </si>
  <si>
    <t>TOMADA DUPLA EMBUTIR 2 X 2P UNIVERSAL 10A/250V C/PLACA, TIPO SILENTOQUE PIAL OU EQUIV</t>
  </si>
  <si>
    <t>TOMADA DE EMBUTIR, 2 P + T, UNIVERSAL, DE 10 A / 250 V, COM PLACA</t>
  </si>
  <si>
    <t>LUMINÁRIA PARA LÂMPADA LED SIMPLES 18W</t>
  </si>
  <si>
    <t>LÂMPADA DE LED 10W</t>
  </si>
  <si>
    <t>LUMINÁRIA PARA LÂMPADA LED SIMPLES 10W</t>
  </si>
  <si>
    <t>LÂMPADA DE LED 7W</t>
  </si>
  <si>
    <t>LUMINÁRIA PARA LÂMPADA LED SIMPLES 7W</t>
  </si>
  <si>
    <t>LÂMPADA EMBUTIR NO SOLO 70W</t>
  </si>
  <si>
    <t>LUMINARIA EMBUTIDA WETZEL REF. IPT 31/1</t>
  </si>
  <si>
    <t>INTERRUPTOR SIMPLES EMBUTIR 10A/250V C/PLACA, TIPO SILENTOQUE PIAL OU EQUIV</t>
  </si>
  <si>
    <t>EMBUTIR 2 INTERRUPTORES SIMPLES 10A/250V C/ PLACA, TP SILENTOQUE PIAL OU EQUIV</t>
  </si>
  <si>
    <t>CONJUNTO EMBUTIR 3 INTERRUPTORES SIMPLES 10A/250V C/ PLACA, TP SILENTOQUE PIAL OU EQUIV</t>
  </si>
  <si>
    <t>TOMADA 2P + T, ABNT, DE SOBREPOR, 10A</t>
  </si>
  <si>
    <t>PLACA 2X4 PARA PISO DUPLA</t>
  </si>
  <si>
    <t>TOMADA HEXAGONAL DE PISO DUPLA (VERMELHA)</t>
  </si>
  <si>
    <t>Auxiliar eletricista</t>
  </si>
  <si>
    <t>LIGAÇÕES DEFINITIVAS</t>
  </si>
  <si>
    <t>SERVIÇO : INSTALAÇÃO DA SUBESTAÇÃO (MÃO-DE-OBRA) (INCLUI  MONTAGEM DE QUADROS, ESCAVAÇÃO DE VALAS, REATERRO, ASSENTAMENTO DE TUBOS E TODOS OS DEMAIS SERVIÇOS DE MÃO-DE-OBRA)</t>
  </si>
  <si>
    <t>GUINCHO TIPO MUNCK CAP * 6T * MONTADO EM CAMINHAO CARROCERIA, OU EQUIV -</t>
  </si>
  <si>
    <t>H</t>
  </si>
  <si>
    <t>GUINDASTE TIPO MUNCK CAP * 2T * MONTADO EM CAMINHAO CARROCERIA OU EQUIV</t>
  </si>
  <si>
    <t>CABO DE COBRE NU 50MM2 MEIO-DURO</t>
  </si>
  <si>
    <t>CABO DE COBRE NU 25MM2 MEIO-DURO</t>
  </si>
  <si>
    <t>HASTE DE TERRA , D=5/8"X3000MM. COPPERWELD</t>
  </si>
  <si>
    <t>CAIXA DE INSPEÇÃO EM PVC 300MM</t>
  </si>
  <si>
    <t>FITA ISOLANTE AUTO-FUSAO BT REF 3M OU SIMILAR</t>
  </si>
  <si>
    <t>POSTE DE CONCRETO DUPLO T, 400 KG, H = 11 M (NBR 8451)</t>
  </si>
  <si>
    <t>CRUZETA DE CONCRETO TIPO T 1900 MM</t>
  </si>
  <si>
    <t>CHAVE FACA UNIPOLAR DE 100A CLASSE DE TENSÃO 15 KV, COM CAPACIDADE DE INTERRUPÇÃO ASSIMÉTRICA 32 KV, FUSÍVEL  10kA, NIVEL BÁSICO DE ISOLAMENTO 95KV. REF.AEL-CPF 9515100 - M DA ELETRO TÉCNICA OU SIMILAR</t>
  </si>
  <si>
    <t>MUFLA TERMINAL PRIMARIA UNIPOLAR USO INTERNO PARA CABO 35/120MM2 ISOLACAO 15/25KV EM EPR - BORRACHA DE SILICONE</t>
  </si>
  <si>
    <t>ARMACAO VERTICAL COM HASTE E CONTRA-PINO, EM CHAPA DE ACO GALVANIZADO 3/16", COM 1 ESTRIBO E 1 ISOLADOR</t>
  </si>
  <si>
    <t>ARMACAO VERTICAL COM HASTE E CONTRA-PINO, EM CHAPA DE ACO GALVANIZADO 3/16", COM 4 ESTRIBOS E 4 ISOLADORES</t>
  </si>
  <si>
    <t>PARA-RAIOS DE DISTRIBUICAO TIPO VALVULA DE OXIDO DE ZINCO, TENSAO NOMINAL 15KV, 5KA</t>
  </si>
  <si>
    <t>PARAFUSO M16 EM ACO GALVANIZADO, COMPRIMENTO = 250 MM, DIAMETRO = 16 MM, ROSCA MAQUINA, CABECA QUADRADA</t>
  </si>
  <si>
    <t>PARAFUSO M16 EM ACO GALVANIZADO, COMPRIMENTO = 300 MM, DIAMETRO = 16 MM, ROSCA DUPLA</t>
  </si>
  <si>
    <t>Parafuso Cabeça Quadrada em Aço Zinc. 16x450mm</t>
  </si>
  <si>
    <t>Arruela quadrada galvanizada 50 mm</t>
  </si>
  <si>
    <t>GRAMPO LINHA VIVA, DE ALUMINIO CABO PRINCIPAL ( 10 - 120MM2) DERIVACAO (10 - 70MM2)</t>
  </si>
  <si>
    <t>Pino de topo p/ isolador 15kv 389mm</t>
  </si>
  <si>
    <t>Isolador polimérico tipo ancoragem - classe de tensão 15 KV</t>
  </si>
  <si>
    <t>CONECTOR PARA CABOS</t>
  </si>
  <si>
    <t>ALÇA  CABO 25 MM²</t>
  </si>
  <si>
    <t>Tubo de PVC 4"</t>
  </si>
  <si>
    <t>Caixa de passagem 100x100x100 em alvenaria</t>
  </si>
  <si>
    <t>Chave Fusível Polimérica 15kV - 100A - 10kA - Base C</t>
  </si>
  <si>
    <t>Elo Fusível de Dist. 15kV – 10K</t>
  </si>
  <si>
    <t>CHAVE SECCIONADORA TRIPOLAR P/ MEDIA TENSAO 400A/15KV, C/ COMANDO MANUAL SIMULTANEO NAS 3 FASES ATRAVES DE PUNHO</t>
  </si>
  <si>
    <t>BARRAMENTO EM VERGALHÃO DE COBRE NU, D = 3/8"</t>
  </si>
  <si>
    <t>CAIXA METALICA P/ MEDICAO TRIFASICA CHAPA 18 P/ USO INTERNO C/ PORTA E CX DE</t>
  </si>
  <si>
    <t>ALÇA PREFORMADA P/CABO AÇO 9,0mm</t>
  </si>
  <si>
    <t>ALÇA PREFORMADA P/CABO COBERTO</t>
  </si>
  <si>
    <t>PARAFUSO MÁQUINA 16 X 400MM</t>
  </si>
  <si>
    <t>PARAFUSO M16 EM ACO GALVANIZADO, COMPRIMENTO = 400 MM, DIAMETRO = 16 MM, ROSCA DUPLA</t>
  </si>
  <si>
    <t>CABO DE ALUMÍNIO COBERTOS COM POLIETILENO RETICULADO EM XLPE 90°C PARA 15KV, BLOQUEADOS, COMPACTADOS, RESISTENTES AO TRILHAMENTO ELÉTRICO E AO INTEMPERISMO, SEÇÃO DE 50 MM²</t>
  </si>
  <si>
    <t>CABO DE ALUMÍNIO 25MM</t>
  </si>
  <si>
    <t>CABO DE AÇO MENSAGEIRO, DIÂMETRO 9,5 MM (3/8')</t>
  </si>
  <si>
    <t>CABO DE COBRE ISOLADO EPR, FLEXIVEL, 25MM², 12/20KV / 90º C (EPROTENAX OU SIMILAR)</t>
  </si>
  <si>
    <t>CABO DE COBRE ISOLAMENTO ANTI-CHAMA 0,6/1KV 50MM2 (1 CONDUTOR) TP SINTENAX
PIRELLI OU EQUIV</t>
  </si>
  <si>
    <t>PORTA EM TELA GALVANIZADA A FOGO FIO 12BWG MALHA 30MM, COM DISPOSITIVO PARA SELO</t>
  </si>
  <si>
    <t>PLACA DE SINALIZAÇÃO DE PERIGO DE MORTE - ALTA TENSÃO - DIMENSÕES 470X340mm E NÃO MANOBRAR SOB CARGA.</t>
  </si>
  <si>
    <t>ENGENHEIRO ELETRICISTA</t>
  </si>
  <si>
    <t>SERVIÇO : INSTALAÇÃO ÁGUA FRIA</t>
  </si>
  <si>
    <t>Joelho 90G Fg Cl10 Dn 1,2"</t>
  </si>
  <si>
    <t>UN</t>
  </si>
  <si>
    <t>Joelho Pvc Soldavel 45º Agua Fria 32Mm -</t>
  </si>
  <si>
    <t>Joelho Pvc Soldavel 90º Agua Fria 25Mm -</t>
  </si>
  <si>
    <t>Joelho Pvc Soldavel 90º Agua Fria 32Mm -</t>
  </si>
  <si>
    <t>Te De Pvc Soldavel Agua Fria 25Mm -</t>
  </si>
  <si>
    <t>Te De Pvc Soldavel Agua Fria 32Mm -</t>
  </si>
  <si>
    <t>Te De Pvc Soldavel Agua Fria 40Mm -</t>
  </si>
  <si>
    <t>Te De Pvc Soldavel Agua Fria 60Mm -</t>
  </si>
  <si>
    <t>Te Redução Pvc Soldavel Agua Fria 40X32Mm -</t>
  </si>
  <si>
    <t>Bucha De Reducao De Pvc, Soldavel, Longa, Com 60 X 32 Mm, Para Agua Fria</t>
  </si>
  <si>
    <t>Bucha De Reducao De Pvc, Soldavel, Longa, Com 60 X 40 Mm, Para Agua Fria</t>
  </si>
  <si>
    <t>Tubo Pvc Soldavel Agua Fria Dn 25Mm</t>
  </si>
  <si>
    <t>Tubo Pvc Soldavel Agua Fria Dn 32Mm</t>
  </si>
  <si>
    <t>Tubo Pvc Soldavel Agua Fria Dn 40Mm</t>
  </si>
  <si>
    <t>Tubo Pvc Soldavel Agua Fria Dn 60Mm</t>
  </si>
  <si>
    <t>Luva Pvc Soldavel Com Rosca Agua Fria 25Mmx1,2"</t>
  </si>
  <si>
    <t>Tampão - Ponto Isolamento Tubulação Dn 25 Mm -</t>
  </si>
  <si>
    <t>REGISTROS E VÁLVULAS</t>
  </si>
  <si>
    <t>Kit Cavalete Pvc Com Registro 25 Mm -</t>
  </si>
  <si>
    <t>Registro Gaveta 1.1/2" Bruto Latao</t>
  </si>
  <si>
    <t>Registro Gaveta 1” , Com Canopla Acabamento Cromado Simples</t>
  </si>
  <si>
    <t>APARELHOS HIDRÁULICOS</t>
  </si>
  <si>
    <t>Cuba Aco Inoxidavel 40,0X34,0X11,5 Cm, Com Sifao Em Metal Cromado 1.1/2X1.1/2", Valvula Em Metal Cromado Tipo Americana 3.1/2"X1.1/2" Para Pia -</t>
  </si>
  <si>
    <t>Tanque Simples Pre-Moldado De Concreto Com Valvula Em Plastico Branco 1.1/4"X1.1/2", Sifao Plastico Tipo Copo 1.1/4"</t>
  </si>
  <si>
    <t>Ducha Higiênica Cromada</t>
  </si>
  <si>
    <t>Lavatorio/Cuba De Embutir Oval Louca Branca Sem Ladrao *50 X 35* Cm</t>
  </si>
  <si>
    <t>PÇ</t>
  </si>
  <si>
    <t>Engate (Ligação Flexível) Para Mictório, 30 Cm, Acabamento Cromado Ou Similar</t>
  </si>
  <si>
    <t>Engate Em Aço Inox (Ligação Flexível), Deca 4607C, 30 Cm Malha De Aço Ou Similar</t>
  </si>
  <si>
    <t>Engate Em Pvc (Ligação Flexível), Acabamento Branco, 1/2" X 30Cm, Amanco Ou Similar</t>
  </si>
  <si>
    <t>Assento Sanitario De Plastico, Tipo Convencional</t>
  </si>
  <si>
    <t>Torneira Cromada De Mesa Para Lavatorio Temporizada Pressao Bica Baixa</t>
  </si>
  <si>
    <t>Torneira Cromada De Mesa Para Lavatorio, Bica Alta</t>
  </si>
  <si>
    <t>Chuveiro Eletrico Comum Plastico Tp Ducha 110/220V</t>
  </si>
  <si>
    <t>Cubas de sobrepor redonda d=0,36m INCETA 10159</t>
  </si>
  <si>
    <t>Torneira De Bóia P/Caixa D'Agua D = 1", Ref:1350 (Deca Ou Similar)</t>
  </si>
  <si>
    <t>Barra De Apoio Pne Inox Polido</t>
  </si>
  <si>
    <t>Barra De Apoio Em Aço Inox Para Lavatório</t>
  </si>
  <si>
    <t>Kit acessórios para banheiros</t>
  </si>
  <si>
    <t>Pedreiro</t>
  </si>
  <si>
    <t>SERVIÇO : INSTALAÇÕES DE PREVENÇÃO E COMBATE A INCÊNDIO - (HIDRANTE DE RECALQUE, HIDRANTES DE PAREDE, INSTALAÇÕES DA BOMBA, EXTINTORES, LUMINÁRIAS, CAIXAS, SINALIZAÇÃO DE EMERGÊNCIA, PINTURAS, ETC.)</t>
  </si>
  <si>
    <t>HIDRANTE DE RECALQUE</t>
  </si>
  <si>
    <t>JOELHO DE AÇO GALVANIZADO 90° x Ø2.1/2"</t>
  </si>
  <si>
    <t>unid.</t>
  </si>
  <si>
    <t>TUBO  DE AÇO GALVANIZADO Ø2.1/2"</t>
  </si>
  <si>
    <t>m</t>
  </si>
  <si>
    <t>FITA VEDA ROSCA EM ROLOS DE 18 MM X 10 M (L X C)</t>
  </si>
  <si>
    <t>NIPLE DUPLO FERRO GALVANIZADO ∅2.1/2"</t>
  </si>
  <si>
    <t>REGISTRO/VALVULA GLOBO ANGULAR 45° EM LATAO PARA HIDRANTES DE INCÊNDIO PREDIAL DN 2.1/2"</t>
  </si>
  <si>
    <t>ADAPTADOR EM LATAO P/ INSTALACAO PREDIAL DE COMBATE A INCENDIO ENGATE RAPIDO 2.1/2" X ROSCA INTERNA 5 FIOS Ø2.1/2"</t>
  </si>
  <si>
    <t>TAMPÃO COM CORRENTE, EM LATAO, ENGATE RAPIDO 2.1/2", PARA INSTALACAO PREDIAL</t>
  </si>
  <si>
    <t>TAMPA DE FERRO FUNDIDO COM INSCRIÇÃO INCÊNDIO (40cm x 60cm)</t>
  </si>
  <si>
    <t>HIDRANTE DE PAREDE</t>
  </si>
  <si>
    <t>REDUÇÃO STORZ ENGATE RÁPIDO - 2.1/2" x 1.1/2" PARA INCÊNDIO</t>
  </si>
  <si>
    <t>MANGUEIRA DE INCENDIO C/ CAPA SIMPLES TECIDA FIO POLIESTER TUBO INT BORRACHA SINT ABNT TP 1 P/ INST PR, COMP C/ UNIOES E EMPAT INT LATAO C/ ENG RAP E ANEIS EXP P/ EMP MANG COBRE Ø2.1/2" x 30m</t>
  </si>
  <si>
    <t>CAIXA DE INCENDIO/ABRIGO DE MANGUEIRAS EM CHAPA SAE 1020 LAMINADA A FRIO, PORTA C/ VENTILACAO E VISOR SUPORTE 1/2 LUA P/ MANG, EXTERNA, INSCR. INCÊNDIO 75cm x 45cm x 17cm</t>
  </si>
  <si>
    <t>ESGUINCHO PARA MANGUEIRA DE INCÊNDIO Ø2 1/2"</t>
  </si>
  <si>
    <t>CHAVE PARA ENGATE RÁPIDO STORZ 2.1/2"</t>
  </si>
  <si>
    <t>ADAPTADOR STORZ PARA ENGATE RÁPIDO  2.1/2" x 2.1/2"</t>
  </si>
  <si>
    <t>BOMBA DE INCÊNDIO</t>
  </si>
  <si>
    <t>JOELHO DE AÇO GALVANIZADO 90° x Ø4"</t>
  </si>
  <si>
    <t>73976/010</t>
  </si>
  <si>
    <t>TUBO  DE AÇO GALVANIZADO Ø4"</t>
  </si>
  <si>
    <t>TÊ  DE AÇO GALVANIZADO Ø4"</t>
  </si>
  <si>
    <t>REGISTRO GAVETA Ø4" BRUTO LATAO REF 1502-B</t>
  </si>
  <si>
    <t>UNIÃO FERRO GALVANIZADO ROSCA Ø4"</t>
  </si>
  <si>
    <t>NIPLE FERRO GALVANIZADO ∅4"</t>
  </si>
  <si>
    <t>VALVULA RETENÇÃO HORIZONTAL BRONZE (PN-25) Ø4" 400PSI TAMPA C/ PORCA DE UNIAO - EXTREMIDADES C/ ROSCA</t>
  </si>
  <si>
    <t>VÁLVULA DE FLUXO CONTÍNUO GALVANIZADA</t>
  </si>
  <si>
    <t>INSTALAÇÕES DE PREVENÇÃO E COMBATE</t>
  </si>
  <si>
    <t>LUMINÁRIA DE EMERGÊNCIA 20W</t>
  </si>
  <si>
    <t>ACIONADOR MANUAL (BOTOEIRA) TIPO QUEBRA-VIDRO, P/ INCÊNDIO</t>
  </si>
  <si>
    <t>DETECTOR DE FUMAÇA ÓPTICO</t>
  </si>
  <si>
    <t>DETECTOR DE CALOR PONTUAL (TERMOVELOCIMÉTRICO)</t>
  </si>
  <si>
    <t>ELETRODUTO PVC ROSCÁVEL, D= 3/4"</t>
  </si>
  <si>
    <t>SIRENE DE INCÊNDIO, MODELO 5992, TENSÃO 24VCC, DA SETON OU SIMILAR</t>
  </si>
  <si>
    <t>CAIXA DE PASSAGEM OCTOGONAL 4" X 4" FUNDO MOVEL, EM CHAPA GALVANIZADA"</t>
  </si>
  <si>
    <t>CURVA PVC 90G P/ ELETRODUTO ROSCAVEL 3/4"</t>
  </si>
  <si>
    <t>73916/003</t>
  </si>
  <si>
    <t>PLACA DE SINALIZAÇÃO</t>
  </si>
  <si>
    <t>FITA ANTIDERRAPANTE SAFETY-WALK "3M" - L=5CM OU SIMILAR</t>
  </si>
  <si>
    <t>APLICAÇÃO DE PRIMER UNIVERSAL - 2 DEMÃOS</t>
  </si>
  <si>
    <t>PINTURA DE ACABAMENTO COM APLICAÇÃO DE 02 DEMÃOS TINTA ESMALTE SINTÉTICO, e=35 MICRONS P/ DEMÃO NA COR VERMELHA</t>
  </si>
  <si>
    <t>Fornecimento e Instalação de Hidrante Subterrâneo com caixa, completo, DN 75mm no passeio</t>
  </si>
  <si>
    <t>SERVIÇO : FORNECIMENTO/ESPALHAMENTO/APLICAÇÃO DE TERRA VEGETAL</t>
  </si>
  <si>
    <t>TERRA VEGETAL</t>
  </si>
  <si>
    <t>PRODUÇÃO</t>
  </si>
  <si>
    <t>Mastro para Bandeiras - 3 barras</t>
  </si>
  <si>
    <t>Tubo aco galv c/ costura DIN 2440/NBR 5580 classe media DN 5" (125mm) e=5,40mm -</t>
  </si>
  <si>
    <t>chapa de madeira compensada plastificada para forma de concreto, de *1,10 x 2,20* m, e = 12 mm</t>
  </si>
  <si>
    <t>CONCRETO CICLOPICO FCK=10MPA 30% PEDRA DE MAO INCLUSIVE LANCAMENTO</t>
  </si>
  <si>
    <t>PINTURA ESMALTE, DUAS DEMAÕS, INCLUSIVE ZARCÃO  - SINAPI 6067</t>
  </si>
  <si>
    <t>PINTURA ACRILICA EM PISO CIMENTADO DUAS DEMAOS</t>
  </si>
  <si>
    <t>Soldador</t>
  </si>
  <si>
    <t>PEDREIRO</t>
  </si>
  <si>
    <t>CPU5</t>
  </si>
  <si>
    <t>PORTA MADEIRA COMPENSADA, 0,86MX2,10M, COM REVESTIMENTO MELAMÍNICO, COM FERRAGENS, ADUELA, DOBRADIÇAS, CAIXA EM MADEIRA DE LEI COM FRISO, SEM ALISAR, COM PINTURA DAS CAIXAS EM ESMALTE À BASE D'ÁGUA DA COR BRANCA.</t>
  </si>
  <si>
    <t>03764/ORSE</t>
  </si>
  <si>
    <t>Porta em madeira compensada (canela), lisa, semi-ôca, revestida c/fórmica, inclusive batentes e ferragens</t>
  </si>
  <si>
    <t>PINTURA EM ESMALTE PARA CAIXAS DA PORTA,  À BASE D'ÀGUA, DUAS DEMÃOS.</t>
  </si>
  <si>
    <t>ARGAMASSA TRAÇO 1:0,5:4,5 (CIMENTO, CAL E AREIA MÉDIA)</t>
  </si>
  <si>
    <t>SERVENTE</t>
  </si>
  <si>
    <t>MAQUINA DE SOLDA A ARCO 375A DIESEL 33CV (CP) EXCL OPERADOR</t>
  </si>
  <si>
    <t>BARRA REDONDA 3,85kg/m</t>
  </si>
  <si>
    <t>BARRA DE FERRO RETANGULAR, BARRA CHATA 1,9kg/m</t>
  </si>
  <si>
    <t>TELA DE ARAME GALVANIZADO, DIÂMETRO DO FIO = 2,77 MM, MALHA 5X5CM</t>
  </si>
  <si>
    <t>CANTONEIRA PARA BATENTE 1,73kg/m</t>
  </si>
  <si>
    <t>FECHADURA DE SOBREPOR PARA PORTÃO</t>
  </si>
  <si>
    <t>DOBRADIÇA DE FERRO 65X47mm EM BARRA CHATA 2 1/2" x 1/4" E PINO DE AÇO 1/2"</t>
  </si>
  <si>
    <t>CHAPA DE AÇO FINA</t>
  </si>
  <si>
    <t>PINTURA ESMALTE BRILHANTE (2 DEMAOS) SOBRE SUPERFICIE METALICA, INCLUSIVE PROTECAO COM ZARCAO (1 DEMAO)</t>
  </si>
  <si>
    <t>SERRALHEIRO</t>
  </si>
  <si>
    <t>CHAPA DE LAMINADO MELAMINICO, TEXTURIZADO, DE *1,25 X 3,08* M, E = 0,8 MM</t>
  </si>
  <si>
    <t>COLA A BASE DE RESINA SINTETICA PARA CHAPA DE LAMINADO MELAMINICO</t>
  </si>
  <si>
    <t>BATENTE DE MADEIRA DE LEI L=0,14M  (CAIXÃO), PARA PORTAS DE 0,60 A 1,00M DE LARGURA, H=2,20M</t>
  </si>
  <si>
    <t>PORTA DE MADEIRA COMPENSADA, LISA, SEMI-OCA, 100X210X3,5CM</t>
  </si>
  <si>
    <t>DOBRADIÇA DE FERRO CROMADO 3" X 2 1/2" COM ANEIS E PARAFUSOS</t>
  </si>
  <si>
    <t>FECHADURA PADO, EXTERNA, MAÇANETA, ROSETA PARA PORTAS DE DUAS FOLHAS</t>
  </si>
  <si>
    <t>PREGO POLIDO COM CABEÇA DE 18X30</t>
  </si>
  <si>
    <t>CARPINTEIRO DE FORMAS</t>
  </si>
  <si>
    <t>ENCARGOS CARPINTEIRO</t>
  </si>
  <si>
    <t>Portão de correr ou abrir, cor fosca, modelo buzios, de ferro, pintado.</t>
  </si>
  <si>
    <t>Porta para divisória neocom system 0.60 x 1.70 m</t>
  </si>
  <si>
    <t>Gradil c/ painel eletrosoldado galvanizado revestido em nylon com base chumbada, h = 1,03m, Nylofor 3D ou similar</t>
  </si>
  <si>
    <t>CPU23</t>
  </si>
  <si>
    <t>Porcelanato 15 x 67 Pau Brasil Wengue</t>
  </si>
  <si>
    <t>Rejunte colorido</t>
  </si>
  <si>
    <t>Argamassa colante tipo ACIII</t>
  </si>
  <si>
    <t>Azulejista</t>
  </si>
  <si>
    <t>CHAPA GALV PLANA 18GSG 1,311MM 10,528KG/M2</t>
  </si>
  <si>
    <t>Janela boca de lobo de alumínio bronze e vidro incolor temperado 2,00 X 0,40        (2 folhas fixas)</t>
  </si>
  <si>
    <t>Janela de correr de alumínio bronze e vidro incolor temperado, com 1,40 X 1,40              (2 folhas de correr e bandeira)</t>
  </si>
  <si>
    <t>Esquadria fixa em aluminio anodizado, natural, cor bronze exclusive vidros</t>
  </si>
  <si>
    <t>VIDRO LISO INCOLOR 10 MM - SEM COLOCACAO</t>
  </si>
  <si>
    <t>MASSA PARA VIDRO</t>
  </si>
  <si>
    <t>Porta de correr de alumínio bronze e vidro incolor temperado
com 3,50 X 2,50 (2 folhas de correr 2 folhas fixas com bandeira)</t>
  </si>
  <si>
    <t>Porta de correr de alumínio bronze e vidro incolor temperado
com 6,00 X 2,10 (4 folhas de correr 2 folhas fixas com bandeira)</t>
  </si>
  <si>
    <t>GRADIL DE SEGURANÇA, FERROS VERTICAIS E 2 BARRAS HORIZONTAIS, PINTADAS COM ACETINADO NA COR BRANCO</t>
  </si>
  <si>
    <t>Grade de ferro com barra quadrada de 5/8" na vertical, duas barras de quadrada de 1" na horizontal e quadro com barra de ferro de 1", inclusive chumbadores com parafusos</t>
  </si>
  <si>
    <t>SERVIÇO : INSTALAÇÕES SPDA</t>
  </si>
  <si>
    <t>CABO DE COBRE NU 16MM2 MEIO-DURO</t>
  </si>
  <si>
    <t>CABO DE COBRE NU 35MM2 MEIO-DURO</t>
  </si>
  <si>
    <t>TERMINAL AÉREO 600MM C/ BASE HORIZONTAL REF.GTP-TAH</t>
  </si>
  <si>
    <t>CAIXA DE EQUALIZAÇÃO P/ ATERRAMENTO 20x20x10CM DE SOBREPOR P/11 TERMINAIS DE PRESSÃO C/ BARRAMENTO (PÁRARAIO)</t>
  </si>
  <si>
    <t>CONECTOR DE PRESSÃO PARA CABO NU DE 35MM²</t>
  </si>
  <si>
    <t>CONECTOR SPLIT BOLT PARA CABO DE COBRE NU #35MM2</t>
  </si>
  <si>
    <t>MOLDE PARA SOLDA EXOTERMICA TIPO "X" PARA CABO 50 MM²</t>
  </si>
  <si>
    <t>MOLDE PARA SOLDA EXOTERMICA TIPO "T" PARA CABO 50 MM²</t>
  </si>
  <si>
    <t>MOLDE SOLDA HASTE</t>
  </si>
  <si>
    <t>PARAFUSO ZINCADO, SEXTAVADO, COM ROSCA SOBERBA, DIAMETRO 3/8", COMPRIMENTO 80MM</t>
  </si>
  <si>
    <t>CARTUCHO PARA SOLDA EXOTÉRMICA 90</t>
  </si>
  <si>
    <t>SOLDA PARA CABO 35X16MM² OU CONECTOR 35X16MM²</t>
  </si>
  <si>
    <t>PRESILHA PARA CABO DE COBRE 35MM2 - REF:TEL-844</t>
  </si>
  <si>
    <t>TERMINAL DE PRESSÃO EM LATÃO ESTANHADO TIPO CRUZ/PRENSA, PARA CABOS DE 16MM2 A 50MM2, REF:TEL-5096 (SPDA)</t>
  </si>
  <si>
    <t>00824/ORSE</t>
  </si>
  <si>
    <t>Pára-raio tipo Franklin 350mm, latão cromado, para descida 1 cabo, c/suporte e conectores p/cabo terra, inclusive mastro aço galv 3mx2" e base</t>
  </si>
  <si>
    <t>Ensaios de resistência de sola conforme as normas NBR-7117 / 5419 /
5410 e 14039. instrumento calibrado (terômetro) e rastreado a padrões nacional.</t>
  </si>
  <si>
    <t>SERVIÇO : INSTALAÇÕES CABEAMENTO ESTRUTURADO</t>
  </si>
  <si>
    <t>ELETRODUTO 20MM PEAD</t>
  </si>
  <si>
    <t>ELETRODUTO 25MM PEAD</t>
  </si>
  <si>
    <t>ELETRODUTO 32MM PEAD</t>
  </si>
  <si>
    <t>ELETRODUTO 50MM PEAD</t>
  </si>
  <si>
    <t>ELETRODUTO 75MM PEAD</t>
  </si>
  <si>
    <t>CAIXA DE PASSAGEM 15X15 cm EM CHAPA DE AÇO GALV</t>
  </si>
  <si>
    <t>und</t>
  </si>
  <si>
    <t>CAIXA DE PASSAGEM 40x40x12 cm</t>
  </si>
  <si>
    <t>CAIXA DE PASSAGEM 10x10 cm EM CHAPA DE AÇO GALV</t>
  </si>
  <si>
    <t>CANALETA PARA LOGICA E TELEFONE 110x20mm PIAL LEGRAND OU SIMILAR</t>
  </si>
  <si>
    <t>TAMPA DE EXTREMIDADE PARA CANALETA 110x20mm SISTEMA X PIAL LEGRAND OU SIMILAR</t>
  </si>
  <si>
    <t>ACOPLADOR DE CAIXA PARA CANALETA 110X20mm SISTEMA X PIAL LEGRAND OU SIMILAR</t>
  </si>
  <si>
    <t>CABO DE REDE LÓGICA E TELEFONE UTP - 4P CAT. 6</t>
  </si>
  <si>
    <t>PATH PANEL 48 PORTAS CAT 5e</t>
  </si>
  <si>
    <t>PATH CORDS CONECTOR RJ-45 MACHO, C/1,50M</t>
  </si>
  <si>
    <t>BLOCO IDC 110 DE 100 PARES</t>
  </si>
  <si>
    <t>GUIA DE CABOS FECHADO 19"</t>
  </si>
  <si>
    <t>PONTOS DE LÓGICA E TELEFONIA</t>
  </si>
  <si>
    <t>TOMADA LOGICA/TELEFONE SIMPLES EM PAREDE</t>
  </si>
  <si>
    <t>TOMADA LOGICA DUPLA EM PAREDE</t>
  </si>
  <si>
    <t>TOMADA  LOGICA/TELEFONE NO PISO</t>
  </si>
  <si>
    <t>TOMADA PARA LÓGICA SISTEMA X COM PLACA</t>
  </si>
  <si>
    <t>MÃO DE OBRA INSTALAÇÕES</t>
  </si>
  <si>
    <t>MÃO DE OBRA PARA RACK'S</t>
  </si>
  <si>
    <t>SERVIÇO : INSTALAÇÕES CFTV</t>
  </si>
  <si>
    <t>TUBULAÇÃO SECA E CAIXAS</t>
  </si>
  <si>
    <t>ELETRODUTO 25 mm PVC ROSCÁVEL</t>
  </si>
  <si>
    <t>CURVA PVC 90G P/ ELETRODUTO ROSCAVEL 25 mm</t>
  </si>
  <si>
    <t>LUVA PVC P/ ELETRODUTO ROSCÁVEL 25 mm</t>
  </si>
  <si>
    <t>CAIXA DE PASSAGEM 10 X 5</t>
  </si>
  <si>
    <t>CAIXA DE PASSAGEM 15 X15 X 8</t>
  </si>
  <si>
    <t>CABO COAXIAL RGC 59</t>
  </si>
  <si>
    <t>SERVIÇO : INSTALAÇÕES AUDIO E VÍDEO</t>
  </si>
  <si>
    <t>Eletroduto PVC RÍGIDO ∅ 25MM</t>
  </si>
  <si>
    <t>Eletroduto PVC RÍGIDO ∅ 20MM</t>
  </si>
  <si>
    <t>Caixa de Passagem 4x4</t>
  </si>
  <si>
    <t>Caixa de Passagem 10cmx10cm pra piso</t>
  </si>
  <si>
    <t>Caixa de passagem N 2 Padrão TELEBRAS dim 20 X 20 X 12cm em chapa de aço galvanizado</t>
  </si>
  <si>
    <t>Luva PVC roscável p/ eletroduto 1"</t>
  </si>
  <si>
    <t>Luva PVC roscável p/ eletroduto 3/4"</t>
  </si>
  <si>
    <t>Curva para eletroduto de ∅ 20MM 90 graus</t>
  </si>
  <si>
    <t>Curva para eletroduto de ∅ 25MM 90 graus</t>
  </si>
  <si>
    <t>CABEAÇÃO E PONTOS DE AUDIO/VÍDEO</t>
  </si>
  <si>
    <t>Tomada para TV</t>
  </si>
  <si>
    <t>Cabo Áudio Paralelo 2x2.5MM</t>
  </si>
  <si>
    <t>Cabo Coaxial 75 OHMS</t>
  </si>
  <si>
    <t>Tomada de parede placa Mic XLR para microfone com 3-pin plug</t>
  </si>
  <si>
    <t>Cabo HDMI 1.3 - CAT02 1M80CM</t>
  </si>
  <si>
    <t>SERVIÇO : INSTALAÇÃO ESGOTO</t>
  </si>
  <si>
    <t>74198/001</t>
  </si>
  <si>
    <t>Sumidouro em alvenaria de tijolo cerâmico maciço diâmetro de 1,20m e altura de 4m</t>
  </si>
  <si>
    <t>Tampa de inspeção de fechamento hermético 60 cm</t>
  </si>
  <si>
    <t>Brita nº 3 para sumidouro</t>
  </si>
  <si>
    <t>Bucha de redução longa 50mm-40mm</t>
  </si>
  <si>
    <t>Redução Excentrica 100mm - 50mm</t>
  </si>
  <si>
    <t>Redução Excentrica 100mm - 75mm</t>
  </si>
  <si>
    <t>Caixa de gordura 30 cm</t>
  </si>
  <si>
    <t>Caixa de inspeção 60X60X60CM em alvenaria</t>
  </si>
  <si>
    <t>Caixa sifonada 100x100x50mm</t>
  </si>
  <si>
    <t>Caixa sifonada 150x150x50mm</t>
  </si>
  <si>
    <t>Cap 40mm</t>
  </si>
  <si>
    <t>Cap 50 mm</t>
  </si>
  <si>
    <t>Cap 100 mm</t>
  </si>
  <si>
    <t>Curva 90 curta 40mm</t>
  </si>
  <si>
    <t>Curva 90 curta 50mm - 2"</t>
  </si>
  <si>
    <t>Joelho 45- 40mm</t>
  </si>
  <si>
    <t>Joelho 45- 50mm</t>
  </si>
  <si>
    <t>Joelho 45- 75mm</t>
  </si>
  <si>
    <t>Joelho 45- 100mm</t>
  </si>
  <si>
    <t>Joelho 90- 40mm</t>
  </si>
  <si>
    <t>Joelho 90- 50mm</t>
  </si>
  <si>
    <t>Ralo sifonado alt. Reg. Saída 40mm</t>
  </si>
  <si>
    <t>Tê sanitário  100mm -100mm-50mm</t>
  </si>
  <si>
    <t>Tê sanitário  100mm -100mm-75mm</t>
  </si>
  <si>
    <t>Tê sanitário 50mm-50mm</t>
  </si>
  <si>
    <t>Tê sanitário 40mm-40mm</t>
  </si>
  <si>
    <t>Tê sanitário 75mm-75mm</t>
  </si>
  <si>
    <t>Terminal de ventilação   75mm</t>
  </si>
  <si>
    <t>Terminal de ventilação  50mm</t>
  </si>
  <si>
    <t>Tubo PVC ponta lisa 100mm -4"</t>
  </si>
  <si>
    <t>Tubo PVC ponta bolsa com virola 100mm -4"</t>
  </si>
  <si>
    <t>Tubo PVC ponta bolsa com virola 40mm</t>
  </si>
  <si>
    <t>Tubo PVC ponta bolsa com virola 50mm - 2"</t>
  </si>
  <si>
    <t>Tubo PVC ponta bolsa com virola 75mm - 3"</t>
  </si>
  <si>
    <t>Tubo rígido  c/ ponta lisa 40 mm</t>
  </si>
  <si>
    <t>Tubo rígido  c/ ponta lisa 50mm -2"</t>
  </si>
  <si>
    <t>Tubo rígido  c/ ponta lisa 75mm -3"</t>
  </si>
  <si>
    <t>Tubo rígido c/ ponta lisa 100mm</t>
  </si>
  <si>
    <t>Válvula p/ lavatório e tanque</t>
  </si>
  <si>
    <t>Ralo sifonado de 100mmX40mm grelha redonda branca</t>
  </si>
  <si>
    <t>Miscelâneas</t>
  </si>
  <si>
    <t>VB</t>
  </si>
  <si>
    <t>APARELHOS SANITÁRIOS</t>
  </si>
  <si>
    <t>Bacia turca de louça branca</t>
  </si>
  <si>
    <t>Mictório de louça branca</t>
  </si>
  <si>
    <t>Bacia sanitária com caixa acoplada de louça branca</t>
  </si>
  <si>
    <t>Vaso sanitário conv.handicapped (para deficientes físicos) p/caixa acoplada, linha stylus excellence ref. 54359, na cor branca,</t>
  </si>
  <si>
    <t>Caixa de descarga para acoplar em vaso sanitário handicapped (para deficientes físicos), linha stylus excellence ref. 54510, branca</t>
  </si>
  <si>
    <t>Sifão de copo p/ pia e lavatório 50mm</t>
  </si>
  <si>
    <t>Sifão flexivel p/ mictório 1.1/4"- 2"</t>
  </si>
  <si>
    <t>Sifão flexivel c/ adaptador 1.1/2" - 1.1/2"</t>
  </si>
  <si>
    <t>SERVIÇO : INSTALAÇÃO DRENAGEM PLUVIAL</t>
  </si>
  <si>
    <t>TUBO PVC 100MM</t>
  </si>
  <si>
    <t>TUBO PVC 150M</t>
  </si>
  <si>
    <t>TUBO PVC 200M</t>
  </si>
  <si>
    <t>TUBO PVC 250MM</t>
  </si>
  <si>
    <t>TUBO PVC 40MM</t>
  </si>
  <si>
    <t>JOELHO PVC 100MM</t>
  </si>
  <si>
    <t>JOELHO PVC 150MM</t>
  </si>
  <si>
    <t>CURVA 45G PVC 100MM</t>
  </si>
  <si>
    <t>CURVA 45G PVC 150MM</t>
  </si>
  <si>
    <t>REDUÇÃO PVC 150MM X 100MM</t>
  </si>
  <si>
    <t>RALO TIPO ABACAXI DIAMETRO = 150MM</t>
  </si>
  <si>
    <t>CURVA PVC 90G 40MM</t>
  </si>
  <si>
    <t>TUBO DE PVC DN250MM</t>
  </si>
  <si>
    <t>CURVA PVC 90° DN250MM</t>
  </si>
  <si>
    <t>TE DE PVC DN250MM</t>
  </si>
  <si>
    <t>VÁLVULA DE RETENÇÃO 100MM</t>
  </si>
  <si>
    <t>FREIO D'ÁGUA 200MM</t>
  </si>
  <si>
    <t>SIFÃO LADRÃO 200MM</t>
  </si>
  <si>
    <t>FILTRO COLETOR VF6</t>
  </si>
  <si>
    <t>SOLUCAO LIMPADORA PARA PVC, FRASCO COM 1000 CM3</t>
  </si>
  <si>
    <t>ADESIVO PLASTICO PARA PVC, FRASCO COM 850 GR</t>
  </si>
  <si>
    <t>FUNDO ANTICORROSIVO TIPO ZARCAO OU EQUIV</t>
  </si>
  <si>
    <t>L</t>
  </si>
  <si>
    <t>CAIXA DE PASSAGEM EM ALVENARIA DE TIJOLOS MACIÇOS, DIM. INT. = 0.60 X 0.60</t>
  </si>
  <si>
    <t>SERVIÇO : INSTALAÇÃO SISTEMA DE  IRRIGAÇÃO</t>
  </si>
  <si>
    <t>ADAPTADOR SOLD. COM FLANGE LIVRE P/ CAIXA D'ÁGUA 50MM</t>
  </si>
  <si>
    <t>ADAPTADOR SOLD. CURTO C/ BOLSA-ROSCA P/ REGISTRO 20MM</t>
  </si>
  <si>
    <t>ADAPTADOR SOLD. CURTO C/ BOLSA-ROSCA P/ REGISTRO 60MM</t>
  </si>
  <si>
    <t>BUCHA DE REDUÇÃO CURTA PVC RÍGIDO SOLDÁVEL 32MM - 25MM</t>
  </si>
  <si>
    <t>BUCHA DE REDUÇÃO CURTA PVC RÍGIDO SOLDÁVEL 40MM - 32MM</t>
  </si>
  <si>
    <t>BUCHA DE REDUÇÃO CURTA PVC RÍGIDO SOLDÁVEL 50MM - 40MM</t>
  </si>
  <si>
    <t>BUCHA DE REDUÇÃO CURTA PVC RÍGIDO SOLDÁVEL 60MM - 50MM</t>
  </si>
  <si>
    <t>BUCHA DE REDUÇÃO LONGA PVC RÍGIDO SOLDÁVEL 40MM - 25MM</t>
  </si>
  <si>
    <t>BUCHA DE REDUÇÃO LONGA PVC RÍGIDO SOLDÁVEL 50MM - 25MM</t>
  </si>
  <si>
    <t>BUCHA DE REDUÇÃO LONGA PVC RÍGIDO SOLDÁVEL 60MM - 40MM</t>
  </si>
  <si>
    <t>CRUZETA PVC SOLDÁVEL 50MM</t>
  </si>
  <si>
    <t>CURVA 90G PVC RÍGIDO SOLDÁVEL 25MM</t>
  </si>
  <si>
    <t>CURVA 90G PVC RÍGIDO SOLDÁVEL 32MM</t>
  </si>
  <si>
    <t>CURVA 90G PVC RÍGIDO SOLDÁVEL 40MM</t>
  </si>
  <si>
    <t>CURVA 90G PVC RÍGIDO SOLDÁVEL 50MM</t>
  </si>
  <si>
    <t>CURVA 90G PVC RÍGIDO SOLDÁVEL 60MM</t>
  </si>
  <si>
    <t>CURVA 90G PVC RÍGIDO SOLDÁVEL 80MM</t>
  </si>
  <si>
    <t>TUBO PVC RÍGIDO SOLDÁVEL 25MM</t>
  </si>
  <si>
    <t>TUBO PVC RÍGIDO SOLDÁVEL 32MM</t>
  </si>
  <si>
    <t>TUBO PVC RÍGIDO SOLDÁVEL 40MM</t>
  </si>
  <si>
    <t>TUBO PVC RÍGIDO SOLDÁVEL 50MM</t>
  </si>
  <si>
    <t>TUBO PVC RÍGIDO SOLDÁVEL 60MM</t>
  </si>
  <si>
    <t>TUBO PVC RÍGIDO SOLDÁVEL 80MM</t>
  </si>
  <si>
    <t>TÊ 90G 25MM PVC RÍGIDO SOLDÁVEL</t>
  </si>
  <si>
    <t>TÊ 90G 40MM PVC RÍGIDO SOLDÁVEL</t>
  </si>
  <si>
    <t>TÊ 90G 60MM PVC RÍGIDO SOLDÁVEL</t>
  </si>
  <si>
    <t>TÊ DE REDUÇÃO 90G PVC RÍGIDO SOLDÁVEL 32MM - 25MM</t>
  </si>
  <si>
    <t>TÊ DE REDUÇÃO 90G PVC RÍGIDO SOLDÁVEL 40MM - 32MM</t>
  </si>
  <si>
    <t>TÊ DE REDUÇÃO 90G PVC RÍGIDO SOLDÁVEL 50MM - 25MM</t>
  </si>
  <si>
    <t>TÊ DE REDUÇÃO 90G PVC RÍGIDO SOLDÁVEL 50MM - 32MM</t>
  </si>
  <si>
    <t>TÊ DE REDUÇÃO 90G PVC RÍGIDO SOLDÁVEL 50MM - 40MM</t>
  </si>
  <si>
    <t>JOELHO REDUCAO 90G PVC C/ ROSCA P/AGUA FRIA PREDIAL 3/4"X1/2"</t>
  </si>
  <si>
    <t>NIPLE DUPLO 2" FERRO MALEÁVEL CLASSE 10</t>
  </si>
  <si>
    <t>UNIÃO ASSENTO DE FERRO CONICO MACHO-FÊMEA 2"</t>
  </si>
  <si>
    <t>VÁLVULA SOLENOIDE 1" PARA IRRIGAÇÃO</t>
  </si>
  <si>
    <t>REGISTRO BRUTO DE GAVETA INDUSTRIAL 2"</t>
  </si>
  <si>
    <t>REGISTRO DE ESFERA PVC SOLD. 40MM</t>
  </si>
  <si>
    <t>REGISTRO DE ESFERA PVC SOLD. 50MM</t>
  </si>
  <si>
    <t>VALVULA DE RETENÇÃO VERTICAL 2"</t>
  </si>
  <si>
    <t>VALVULA DE SUCÇÃO PÉ COM CRIVOS 2 1/2"</t>
  </si>
  <si>
    <t>CAIXA PARA VÁLVULA 6"</t>
  </si>
  <si>
    <t>CAIXA DE PASSAGEM P REGISTRO</t>
  </si>
  <si>
    <t>ASPERSOR</t>
  </si>
  <si>
    <t>BOCAL DE ÂNGULO AJUSTÁVEL MODELO VAN - RAIN BIRD OU SIMILAR</t>
  </si>
  <si>
    <t>CONTROLADOR DE IRRIGAÇÃO</t>
  </si>
  <si>
    <t>SENSOR DE CHUVA PARA REDE DE IRRIGAÇÃO</t>
  </si>
  <si>
    <t>FILTRO DE DISCO</t>
  </si>
  <si>
    <t>CONJUNTO FLEXÍVEL PARA ASPERSOR, 15CM</t>
  </si>
  <si>
    <t>REVESTIMENTO COM UTILIZAÇÃO DE VERMICULITA</t>
  </si>
  <si>
    <t>Vermiculita expandida super fina (densidade=100 kg/m3)</t>
  </si>
  <si>
    <t>Cimento portland composto cp ii-32 (SACO 50KG)</t>
  </si>
  <si>
    <t>Cal hidratada</t>
  </si>
  <si>
    <t>Pintura de nata de cimento, para receber emassamento</t>
  </si>
  <si>
    <t>TOTAL SEM BDI - R$</t>
  </si>
  <si>
    <t>DETALHAMENTO DO BDI</t>
  </si>
  <si>
    <t>COMPOSIÇÃO DO BDI:</t>
  </si>
  <si>
    <t>PERCENTUAIS (%)</t>
  </si>
  <si>
    <t>A)</t>
  </si>
  <si>
    <t>LUCRO</t>
  </si>
  <si>
    <t>B)</t>
  </si>
  <si>
    <t>ADMINISTRAÇÃO CENTRAL</t>
  </si>
  <si>
    <t>C)</t>
  </si>
  <si>
    <t>DESPESAS FINANCEIRAS</t>
  </si>
  <si>
    <t>D)</t>
  </si>
  <si>
    <t>IMPOSTOS E TAXAS</t>
  </si>
  <si>
    <t>ISS</t>
  </si>
  <si>
    <t>PIS</t>
  </si>
  <si>
    <t>COFINS</t>
  </si>
  <si>
    <t>E)</t>
  </si>
  <si>
    <t>BDI=</t>
  </si>
  <si>
    <t>BDI % = (((1+B+E)*(1+C)*(1+A))/(1-D))-1</t>
  </si>
  <si>
    <t>*BDI calculado conforme o Acórdão do TCU 2622/2013</t>
  </si>
  <si>
    <t>FORNECIMENTOS</t>
  </si>
  <si>
    <t>CD:</t>
  </si>
  <si>
    <t>Item</t>
  </si>
  <si>
    <t>Descrição dos Serviços</t>
  </si>
  <si>
    <t>PV</t>
  </si>
  <si>
    <t>a =</t>
  </si>
  <si>
    <t>ESCRITÓRIO CENTRAL</t>
  </si>
  <si>
    <t>VIAGENS</t>
  </si>
  <si>
    <t>OUTROS</t>
  </si>
  <si>
    <t>i =</t>
  </si>
  <si>
    <t>CPRB</t>
  </si>
  <si>
    <t>Cofins</t>
  </si>
  <si>
    <t>r =</t>
  </si>
  <si>
    <t>df  =</t>
  </si>
  <si>
    <t>l =</t>
  </si>
  <si>
    <t>BDI = (((1+a+r)*(1+df)*(1+l))/(1-i))</t>
  </si>
  <si>
    <t>BDI =</t>
  </si>
  <si>
    <t>calculado</t>
  </si>
  <si>
    <t>adotado</t>
  </si>
  <si>
    <t>*BDI calculado conforme Manual de Orientações para Elaboração de Planilhas Orçamentárias de Obras Públicas elaborado pelo TCU em 2014</t>
  </si>
  <si>
    <t>CRITÉRIOS DE MEDIÇÃO - PROJETO BÁSICO</t>
  </si>
  <si>
    <t>CRITÉRIO DE MEDIÇÃO</t>
  </si>
  <si>
    <t>MEDIÇÃO MENSAL EM VALOR PROPORCIONAL AO SERVIÇO EXECUTADO.</t>
  </si>
  <si>
    <t>MEDIÇÃO INICIAL</t>
  </si>
  <si>
    <t>MEDIÇÃO FINAL</t>
  </si>
  <si>
    <t>MEDIÇÃO INICIAL, JUNTAMENTE COM INSTALAÇÃO DO CANTEIRO DE OBRAS</t>
  </si>
  <si>
    <t>CONFORME CROQUI ELABORADO PELO CONSTRUTOR EM ESCALA E APÓS A CONSTRUÇÃO DO MESMO, CONFERIDO PELO FISCAL, RESPEITANDO-SE A NECESSIDADE E DIMENSÃO MÁXIMA DE PLANILHA. ULTRAPASSADO O QUANTITATIVO, O CUSTO FICA A CARGO DO CONSTRUTOR.</t>
  </si>
  <si>
    <t>APÓS EXECUTADO.</t>
  </si>
  <si>
    <t>CONFORME CROQUI DE EXECUÇÃO NA PLANTA DE SITUAÇÃO EM CANETA TIPO “PILOT” COLORIDA COM LEGENDA INTELIGÍVEL.</t>
  </si>
  <si>
    <t>73822/001</t>
  </si>
  <si>
    <t>CAPINA E LIMPEZA MANUAL DE TERRENO COM PEQUENOS ARBUSTOS</t>
  </si>
  <si>
    <t>APÓS EXECUTADO COMPLETAMENTE.</t>
  </si>
  <si>
    <t>PROPORCIONAL AOS SERVIÇOS DE ATERRO. CONSIDERADO 20KM ATÉ A JAZIDA DA BARRA DE SÃO MIGUEL.</t>
  </si>
  <si>
    <t>APÓS EXECUTADO COMPLETAMENTE, CONFORME CRONOGRAMA.</t>
  </si>
  <si>
    <t>08760/ORSE</t>
  </si>
  <si>
    <t>ARECA BAMBÚ - FORNECIMENTO E PLANTIO</t>
  </si>
  <si>
    <t>APÓS EXECUTADO EM SUA TOTALIDADE E APRESENTADO CROQUI DE LOCAÇÃO DO SERVIÇO</t>
  </si>
  <si>
    <t>APÓS EXECUÇÃO DO GRANILITE, COM CROQUI DE EXECUÇÃO.</t>
  </si>
  <si>
    <t>APÓS EXECUTADO COMPLETAMENTE, APÓS FECHAMENTO DAS PASSAGENS</t>
  </si>
  <si>
    <t>APÓS EXECUÇÃO DAS INSTALAÇÕES EMBUTIDAS NAS ALVENARIAS.</t>
  </si>
  <si>
    <t>APÓS EXECUTADO COMPLETAMENTE, DUAS DEMÃOS, E APRESENTADO CROQUI DE LOCAÇÃO DO SERVIÇO</t>
  </si>
  <si>
    <t>APÓS EXECUTADO COMPLETAMENTE, NA MEDIÇÃO FINAL.</t>
  </si>
  <si>
    <t>APLICAÇÃO MANUAL DE PINTURA COM TINTA LÁTEX ACRÍLICA EM PAREDES, DUAS DEMÃOS</t>
  </si>
  <si>
    <t>CPU50</t>
  </si>
  <si>
    <t>APÓS EXECUTADO COMPLETAMENTE, NO TRIBUNAL DO JÚRI E NAS SALAS DE AUDIÊNCIA</t>
  </si>
  <si>
    <t>APÓS EXECUTADO COMPLETAMENTE, REJUNTADO, E APRESENTADO CROQUI DE LOCAÇÃO DO SERVIÇO</t>
  </si>
  <si>
    <t>10829/ORSE</t>
  </si>
  <si>
    <t>APÓS EXECUTADO EM SUA TOTALIDADE CONFORME ESPECIFICADO NO PROJETO.</t>
  </si>
  <si>
    <t>COLCHAO DE AREIA PARA PAVIMENTACAO EM PARALELEPIPEDO OU BLOCOS DE CONCRETO INTERTRAVADOS</t>
  </si>
  <si>
    <t>30% APÓS A CONCLUSÃO DO ESTACIONAMENTO DO LADO ESQUERDO, 30% APÓS A CONCLUSÃO DO ESTACIONAMENTO AO LADO DIREITO E 40% NA CONCLUSÃO FINAL DE TODA A PAVIMENTAÇÃO EXTERNA.</t>
  </si>
  <si>
    <t>73764/005</t>
  </si>
  <si>
    <t>PISO EM BLOCO DE CONCRETO, INTERTRAVADO, ESPESSURA 8CM, COLORIDO, FCK=35MPA, SOBRE COLCHÃO DE AREIA ESPESSURA 15CM, P/ TRÁFEGO LEVE, E=8CM</t>
  </si>
  <si>
    <t>04864/ORSE</t>
  </si>
  <si>
    <t>APÓS EXECUTADO EM SUA TOTALIDADE CONFORME ESPECIFICADO NO PROJETO, APÓS EXECUÇÃO DOS PASSEIOS.</t>
  </si>
  <si>
    <t>73789/002</t>
  </si>
  <si>
    <t>MEIO FIO DE CONCRETO MOLDADO NO LOCAL, 15MPA, COM ALTURA 0,30M X 0,15M</t>
  </si>
  <si>
    <t>08813/ORSE</t>
  </si>
  <si>
    <t>REMOÇÃO DE EMASSAMENTO</t>
  </si>
  <si>
    <t>PORTA MADEIRA COMPENSADA, 0,86MX2,10M, COM REVESTIMENTO MELAMÍNICO, COM FERRAGENS, ADUELA, ALIZAR E DOBRADIÇAS</t>
  </si>
  <si>
    <t>POR UNIDADE ASSENTADA, CONFORME APRESENTADO CROQUI DE LOCAÇÃO DO SERVIÇO</t>
  </si>
  <si>
    <t>PORTA MADEIRA COMPENSADA, 2,0MX2,10M, 2 FOLHAS, COM REVESTIMENTO MELAMÍNICO, COM FERRAGENS, ADUELA, ALIZAR E DOBRADIÇAS, COM ACABAMENTO EM CHAPA</t>
  </si>
  <si>
    <t>PORTA EM MADEIRA COMPENSADA LISA, COM REVESTIMENTO MELAMÍNICO, E DETALHE EM LAMINADO, 0,96MX2,10M, ABRIR, 1 FOLHA.</t>
  </si>
  <si>
    <t>74071/002</t>
  </si>
  <si>
    <t>QUADRO FIXO DE VIDRO TEMPERADO DE 10 MM INCOLOR COM PERFIL “U”, COM 2,30 X 1,00       (2 FOLHAS FIXAS)</t>
  </si>
  <si>
    <t>JANELA DE CORRER DE ALUMÍNIO BRONZE E VIDRO INCOLOR TEMPERADO, COM 1,40 X 0,40              (2 FOLHAS DE CORRER E BANDEIRA)</t>
  </si>
  <si>
    <t>QUADRO FIXO DE VIDRO TEMPERADO DE 10 MM INCOLOR COM PERFIL “U” COM 0,50 X 1,40         (2 PEÇAS) / 1,00 X 1,20 ( 1 PEÇA)</t>
  </si>
  <si>
    <t>09053/ORSE</t>
  </si>
  <si>
    <t>JANELA DE ALUMÍNIO BRANCO, TIPO VENEZIANA FIXA, INCLUSIVE TELA MOSQUITEIRO GALVANIZADA</t>
  </si>
  <si>
    <t>74072/002</t>
  </si>
  <si>
    <t>CORRIMAO EM TUBO ACO GALVANIZADO 2 1/2" COM BRACADEIRA</t>
  </si>
  <si>
    <t>00179/ORSE</t>
  </si>
  <si>
    <t>APÓS EXECUTADO EM SUA TOTALIDADE, NA SALA DE MULTIMÍDIA DO TRIBUNAL DO JÚRI</t>
  </si>
  <si>
    <t>GUARDA-CORPO EM TUBO DE ACO GALVANIZADO 1 1/2"</t>
  </si>
  <si>
    <t>APÓS EXECUTADO EM SUA TOTALIDADE, AO FINAL DA OBRA</t>
  </si>
  <si>
    <t>10709/ORSE</t>
  </si>
  <si>
    <t>LETREIRO FACHADA</t>
  </si>
  <si>
    <t>APÓS EXECUTADO EM SUA TOTALIDADE</t>
  </si>
  <si>
    <t>4.81</t>
  </si>
  <si>
    <t>APÓS A EXECUÇÃO COMPLETA DA IMPERMEABILIZAÇÃO COM MANTA: CONSIDERANDO 25% NA CONCLUSÃO DOS RESERVATÓRIOS E RESTANTE NA CONCLUSÃO DAS LAJES E CALHAS</t>
  </si>
  <si>
    <t>APÓS EXECUTADO EM SUA TOTALIDADE, TODAS AS ESCADAS</t>
  </si>
  <si>
    <t>APÓS A CONCLUSÃO DA COBERTA EM POLICARBONATO</t>
  </si>
  <si>
    <t>APÓS A CONCLUSÃO DE TODO O SERVIÇO</t>
  </si>
  <si>
    <t>JATEAMENTO COM AREIA EM ESTRUTURA METALICA</t>
  </si>
  <si>
    <t>APÓS A CONCLUSAO DE TODO O SERVIÇO, E CONCLUSÃO DA PINTURA.</t>
  </si>
  <si>
    <t>RECUPERAÇÃO DE ESTRUTURA METÁLICA PARA COBERTURA</t>
  </si>
  <si>
    <t>CONFORME CROQUI DESENHADO NA PLANTA DE SITUAÇÃO.</t>
  </si>
  <si>
    <t>PROPORCIONAL AO TELHAMENTO.</t>
  </si>
  <si>
    <t>APÓS A CONCLUSÃO DA COBERTURA</t>
  </si>
  <si>
    <t>73874/001</t>
  </si>
  <si>
    <t>REMOCAO DE PINTURAS COM JATEAMENTO DE AREIA, EM SUPERFICIES METALICAS</t>
  </si>
  <si>
    <t>00282/ORSE</t>
  </si>
  <si>
    <t>TELHAMENTO COM TELHA DE POLICARBONATO E = 8MM, COM CUMEEIRA</t>
  </si>
  <si>
    <t>APÓS CONCLUSÃO TOTAL DO SERVIÇO.</t>
  </si>
  <si>
    <t>PROPORCIONAL AO EXECUTADO, CONFORME CROQUI.</t>
  </si>
  <si>
    <t>APÓS A EXECUÇÃO TOTAL DO SERVIÇO, E CONCLUSÃO DO GRAUTEAMENTO</t>
  </si>
  <si>
    <t>APÓS CONCLUSÃO TOTAL DO SERVIÇO</t>
  </si>
  <si>
    <t>APÓS A INSTALAÇÃO DOS APARELHOS E TESTES</t>
  </si>
  <si>
    <t>APÓS ETAPA CONCLUÍDA EM SUA TOTALIDADE.</t>
  </si>
  <si>
    <t>MONTAGEM DOS QUADROS E NOBREAK</t>
  </si>
  <si>
    <t>ACABAMENTOS FINAIS</t>
  </si>
  <si>
    <t>APÓS ETAPA CONCLUÍDA EM SUA TOTALIDADE E APROVAÇÃO DOS TESTES.</t>
  </si>
  <si>
    <t>APÓS CONCLUSÃO COMPLETA.</t>
  </si>
  <si>
    <t>INSTALAÇÃO DE EQUIPAMENTOS/ACABAMENTOS FINAIS</t>
  </si>
  <si>
    <t>ACABAMENTO FINAL (PINTURA, SINALIZAÇÃO, TESTES)</t>
  </si>
  <si>
    <t>FITA ISOLANTE ADESIVA ANTI-CHAMA EM ROLOS 19MM X 20M</t>
  </si>
  <si>
    <t>Fita isolante 20m</t>
  </si>
  <si>
    <t xml:space="preserve">  Tomada dupla 2p+T universal, "Sistema X", ref. 1434, Fame ou similar</t>
  </si>
  <si>
    <t>CAIXA DE PASSAGEM 20X20X12cm</t>
  </si>
  <si>
    <t>ORÇAMENTO - PROJETO BÁSICO - SERVIÇOS - DATA BASE - 09/2015 - SEM DESONERAÇÃO - BDI SERVIÇO 25,00%</t>
  </si>
  <si>
    <t>ORÇAMENTO - PROJETO BÁSICO - EQUIPAMENTOS - DATA BASE - 09/2015 - SEM DESONERAÇÃO - BDI FORNECIMENTO 16,80%</t>
  </si>
  <si>
    <t>PRAZO DA OBRA IGUAL 6 MESES</t>
  </si>
  <si>
    <t>PRAZO DA OBRA IGUAL A 6 MESES</t>
  </si>
  <si>
    <t>F)</t>
  </si>
  <si>
    <t>RISCO</t>
  </si>
  <si>
    <t xml:space="preserve">SEGURO E GARANTIA </t>
  </si>
  <si>
    <t>SEGUROS + GARANTIAS</t>
  </si>
  <si>
    <t xml:space="preserve">RISCOS </t>
  </si>
  <si>
    <t>% Acumulado</t>
  </si>
  <si>
    <t>Número</t>
  </si>
  <si>
    <t>NÚMERO</t>
  </si>
  <si>
    <t xml:space="preserve">TOTAL = 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</si>
</sst>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* #,##0.00\ ;\-* #,##0.00\ ;* \-#\ ;@\ "/>
    <numFmt numFmtId="165" formatCode="&quot; R$ &quot;* #,##0.00\ ;&quot;-R$ &quot;* #,##0.00\ ;&quot; R$ &quot;* \-#\ ;@\ "/>
    <numFmt numFmtId="166" formatCode="0.00000%"/>
    <numFmt numFmtId="167" formatCode="0.000%"/>
    <numFmt numFmtId="168" formatCode="0.00000"/>
    <numFmt numFmtId="169" formatCode="0.000"/>
    <numFmt numFmtId="170" formatCode="#,##0.0000"/>
    <numFmt numFmtId="171" formatCode="0.0000"/>
    <numFmt numFmtId="172" formatCode="00000"/>
    <numFmt numFmtId="173" formatCode="&quot;R$ &quot;#,##0.00"/>
  </numFmts>
  <fonts count="42">
    <font>
      <sz val="10"/>
      <name val="Arial"/>
      <family val="2"/>
    </font>
    <font>
      <sz val="10"/>
      <color rgb="FFFF0000"/>
      <name val="Arial"/>
      <family val="2"/>
    </font>
    <font>
      <b/>
      <shadow/>
      <sz val="11"/>
      <name val="Arial"/>
      <family val="2"/>
    </font>
    <font>
      <shadow/>
      <sz val="9"/>
      <name val="Arial"/>
      <family val="2"/>
    </font>
    <font>
      <b/>
      <shadow/>
      <sz val="9"/>
      <name val="Arial"/>
      <family val="2"/>
    </font>
    <font>
      <sz val="12"/>
      <color rgb="FFFF0000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b/>
      <shadow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hadow/>
      <sz val="10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Calibri"/>
      <family val="2"/>
    </font>
    <font>
      <sz val="7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sz val="10"/>
      <color rgb="FFFF0000"/>
      <name val="Calibri"/>
      <family val="2"/>
    </font>
    <font>
      <sz val="8"/>
      <color rgb="FF000000"/>
      <name val="Verdana"/>
      <family val="2"/>
    </font>
    <font>
      <sz val="10"/>
      <color rgb="FF000000"/>
      <name val="Calibri"/>
      <family val="2"/>
    </font>
    <font>
      <b/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Times New Roman"/>
      <family val="1"/>
    </font>
    <font>
      <b/>
      <shadow/>
      <sz val="11"/>
      <color rgb="FFFF0000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rgb="FFC00000"/>
      <name val="Calibri"/>
      <family val="2"/>
    </font>
    <font>
      <sz val="10"/>
      <color rgb="FFC00000"/>
      <name val="Arial"/>
      <family val="2"/>
    </font>
    <font>
      <sz val="10"/>
      <name val="Verdana"/>
      <family val="2"/>
    </font>
    <font>
      <shadow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F2F2F2"/>
      </patternFill>
    </fill>
    <fill>
      <patternFill patternType="solid">
        <fgColor rgb="FFF2F2F2"/>
        <bgColor rgb="FFDBEEF4"/>
      </patternFill>
    </fill>
    <fill>
      <patternFill patternType="solid">
        <fgColor rgb="FFD9D9D9"/>
        <bgColor rgb="FFD7E4BD"/>
      </patternFill>
    </fill>
    <fill>
      <patternFill patternType="solid">
        <fgColor rgb="FFFFFFFF"/>
        <bgColor rgb="FFF2F2F2"/>
      </patternFill>
    </fill>
    <fill>
      <patternFill patternType="solid">
        <fgColor rgb="FFCCFFCC"/>
        <bgColor rgb="FFDBEEF4"/>
      </patternFill>
    </fill>
    <fill>
      <patternFill patternType="solid">
        <fgColor rgb="FFD7E4BD"/>
        <bgColor rgb="FFD9D9D9"/>
      </patternFill>
    </fill>
    <fill>
      <patternFill patternType="solid">
        <fgColor rgb="FFC0C0C0"/>
        <bgColor rgb="FFCCCC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rgb="FFCCCCCC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rgb="FFCCCCCC"/>
      </right>
      <top style="thin">
        <color auto="1"/>
      </top>
      <bottom/>
      <diagonal/>
    </border>
  </borders>
  <cellStyleXfs count="5">
    <xf numFmtId="0" fontId="0" fillId="0" borderId="0"/>
    <xf numFmtId="164" fontId="37" fillId="0" borderId="0"/>
    <xf numFmtId="165" fontId="37" fillId="0" borderId="0"/>
    <xf numFmtId="9" fontId="37" fillId="0" borderId="0"/>
    <xf numFmtId="164" fontId="37" fillId="0" borderId="0"/>
  </cellStyleXfs>
  <cellXfs count="5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1" applyFont="1" applyBorder="1" applyAlignment="1" applyProtection="1">
      <alignment horizontal="center" vertical="center"/>
    </xf>
    <xf numFmtId="0" fontId="5" fillId="0" borderId="0" xfId="0" applyFont="1" applyBorder="1" applyAlignment="1">
      <alignment vertical="center" wrapText="1"/>
    </xf>
    <xf numFmtId="164" fontId="6" fillId="0" borderId="7" xfId="1" applyFont="1" applyBorder="1" applyAlignment="1" applyProtection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164" fontId="7" fillId="3" borderId="1" xfId="1" applyFont="1" applyFill="1" applyBorder="1" applyAlignment="1" applyProtection="1">
      <alignment horizontal="center" vertical="center"/>
    </xf>
    <xf numFmtId="10" fontId="9" fillId="3" borderId="1" xfId="3" applyNumberFormat="1" applyFont="1" applyFill="1" applyBorder="1" applyAlignment="1" applyProtection="1">
      <alignment vertical="center"/>
    </xf>
    <xf numFmtId="10" fontId="7" fillId="3" borderId="1" xfId="3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6" fillId="3" borderId="3" xfId="1" applyFont="1" applyFill="1" applyBorder="1" applyAlignment="1" applyProtection="1">
      <alignment horizontal="center" vertical="center"/>
    </xf>
    <xf numFmtId="164" fontId="9" fillId="3" borderId="3" xfId="4" applyFont="1" applyFill="1" applyBorder="1" applyAlignment="1" applyProtection="1">
      <alignment vertical="center"/>
    </xf>
    <xf numFmtId="164" fontId="7" fillId="3" borderId="3" xfId="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/>
    </xf>
    <xf numFmtId="10" fontId="9" fillId="0" borderId="1" xfId="3" applyNumberFormat="1" applyFont="1" applyBorder="1" applyAlignment="1" applyProtection="1">
      <alignment vertical="center"/>
    </xf>
    <xf numFmtId="10" fontId="9" fillId="0" borderId="1" xfId="3" applyNumberFormat="1" applyFont="1" applyBorder="1" applyAlignment="1" applyProtection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64" fontId="6" fillId="0" borderId="3" xfId="1" applyFont="1" applyBorder="1" applyAlignment="1" applyProtection="1">
      <alignment horizontal="center" vertical="center"/>
    </xf>
    <xf numFmtId="164" fontId="9" fillId="0" borderId="3" xfId="1" applyFont="1" applyBorder="1" applyAlignment="1" applyProtection="1">
      <alignment horizontal="center" vertical="center"/>
    </xf>
    <xf numFmtId="165" fontId="7" fillId="0" borderId="3" xfId="2" applyFont="1" applyBorder="1" applyAlignment="1" applyProtection="1">
      <alignment horizontal="center" vertical="center"/>
    </xf>
    <xf numFmtId="164" fontId="7" fillId="3" borderId="4" xfId="1" applyFont="1" applyFill="1" applyBorder="1" applyAlignment="1" applyProtection="1">
      <alignment horizontal="center" vertical="center"/>
    </xf>
    <xf numFmtId="9" fontId="9" fillId="3" borderId="1" xfId="3" applyFont="1" applyFill="1" applyBorder="1" applyAlignment="1" applyProtection="1">
      <alignment vertical="center"/>
    </xf>
    <xf numFmtId="164" fontId="6" fillId="3" borderId="4" xfId="1" applyFont="1" applyFill="1" applyBorder="1" applyAlignment="1" applyProtection="1">
      <alignment horizontal="center" vertical="center"/>
    </xf>
    <xf numFmtId="164" fontId="9" fillId="3" borderId="3" xfId="1" applyFont="1" applyFill="1" applyBorder="1" applyAlignment="1" applyProtection="1">
      <alignment vertical="center"/>
    </xf>
    <xf numFmtId="164" fontId="7" fillId="0" borderId="5" xfId="1" applyFont="1" applyBorder="1" applyAlignment="1" applyProtection="1">
      <alignment horizontal="center" vertical="center"/>
    </xf>
    <xf numFmtId="10" fontId="9" fillId="0" borderId="2" xfId="3" applyNumberFormat="1" applyFont="1" applyBorder="1" applyAlignment="1" applyProtection="1">
      <alignment vertical="center"/>
    </xf>
    <xf numFmtId="10" fontId="7" fillId="0" borderId="1" xfId="3" applyNumberFormat="1" applyFont="1" applyBorder="1" applyAlignment="1" applyProtection="1">
      <alignment horizontal="center" vertical="center"/>
    </xf>
    <xf numFmtId="164" fontId="6" fillId="0" borderId="5" xfId="1" applyFont="1" applyBorder="1" applyAlignment="1" applyProtection="1">
      <alignment horizontal="center" vertical="center"/>
    </xf>
    <xf numFmtId="164" fontId="7" fillId="0" borderId="3" xfId="2" applyNumberFormat="1" applyFont="1" applyBorder="1" applyAlignment="1" applyProtection="1">
      <alignment horizontal="center" vertical="center"/>
    </xf>
    <xf numFmtId="164" fontId="7" fillId="0" borderId="4" xfId="1" applyFont="1" applyBorder="1" applyAlignment="1" applyProtection="1">
      <alignment horizontal="center" vertical="center"/>
    </xf>
    <xf numFmtId="164" fontId="9" fillId="0" borderId="2" xfId="1" applyFont="1" applyBorder="1" applyAlignment="1" applyProtection="1">
      <alignment vertical="center"/>
    </xf>
    <xf numFmtId="164" fontId="9" fillId="0" borderId="3" xfId="1" applyFont="1" applyBorder="1" applyAlignment="1" applyProtection="1">
      <alignment vertical="center"/>
    </xf>
    <xf numFmtId="164" fontId="5" fillId="3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0" fontId="9" fillId="3" borderId="4" xfId="3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" fontId="11" fillId="0" borderId="9" xfId="4" applyNumberFormat="1" applyFont="1" applyBorder="1" applyAlignment="1">
      <alignment vertical="center"/>
    </xf>
    <xf numFmtId="4" fontId="11" fillId="0" borderId="10" xfId="4" applyNumberFormat="1" applyFont="1" applyBorder="1" applyAlignment="1">
      <alignment vertical="center"/>
    </xf>
    <xf numFmtId="4" fontId="11" fillId="0" borderId="11" xfId="4" applyNumberFormat="1" applyFont="1" applyBorder="1" applyAlignment="1">
      <alignment vertical="center"/>
    </xf>
    <xf numFmtId="4" fontId="11" fillId="0" borderId="12" xfId="4" applyNumberFormat="1" applyFont="1" applyBorder="1" applyAlignment="1">
      <alignment vertical="center"/>
    </xf>
    <xf numFmtId="4" fontId="11" fillId="0" borderId="0" xfId="4" applyNumberFormat="1" applyFont="1" applyBorder="1" applyAlignment="1">
      <alignment vertical="center"/>
    </xf>
    <xf numFmtId="4" fontId="11" fillId="0" borderId="13" xfId="4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2" fillId="0" borderId="6" xfId="1" applyFont="1" applyBorder="1" applyAlignment="1" applyProtection="1">
      <alignment horizontal="center" vertical="center" wrapText="1"/>
    </xf>
    <xf numFmtId="164" fontId="2" fillId="0" borderId="7" xfId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 wrapText="1"/>
    </xf>
    <xf numFmtId="164" fontId="12" fillId="4" borderId="4" xfId="1" applyFont="1" applyFill="1" applyBorder="1" applyAlignment="1" applyProtection="1">
      <alignment horizontal="center" vertical="center"/>
    </xf>
    <xf numFmtId="164" fontId="12" fillId="4" borderId="4" xfId="1" applyFont="1" applyFill="1" applyBorder="1" applyAlignment="1" applyProtection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164" fontId="14" fillId="0" borderId="4" xfId="1" applyFont="1" applyBorder="1" applyAlignment="1" applyProtection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9" fillId="0" borderId="0" xfId="3" applyNumberFormat="1" applyFont="1" applyBorder="1" applyAlignment="1" applyProtection="1">
      <alignment horizontal="left" vertical="center"/>
    </xf>
    <xf numFmtId="0" fontId="0" fillId="0" borderId="4" xfId="0" applyFont="1" applyBorder="1" applyAlignment="1">
      <alignment vertical="center" wrapText="1"/>
    </xf>
    <xf numFmtId="167" fontId="9" fillId="0" borderId="0" xfId="3" applyNumberFormat="1" applyFont="1" applyBorder="1" applyAlignment="1" applyProtection="1">
      <alignment horizontal="left" vertical="center"/>
    </xf>
    <xf numFmtId="10" fontId="9" fillId="0" borderId="0" xfId="3" applyNumberFormat="1" applyFont="1" applyBorder="1" applyAlignment="1" applyProtection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1" applyFont="1" applyBorder="1" applyAlignment="1" applyProtection="1">
      <alignment horizontal="center" vertical="center"/>
    </xf>
    <xf numFmtId="164" fontId="12" fillId="0" borderId="4" xfId="1" applyFont="1" applyBorder="1" applyAlignment="1" applyProtection="1">
      <alignment horizontal="right" vertical="center"/>
    </xf>
    <xf numFmtId="0" fontId="0" fillId="0" borderId="4" xfId="4" applyNumberFormat="1" applyFont="1" applyBorder="1" applyAlignment="1">
      <alignment horizontal="center" vertical="center" wrapText="1"/>
    </xf>
    <xf numFmtId="0" fontId="0" fillId="5" borderId="4" xfId="0" applyFont="1" applyFill="1" applyBorder="1" applyAlignment="1">
      <alignment horizontal="left" vertical="center" wrapText="1"/>
    </xf>
    <xf numFmtId="0" fontId="0" fillId="5" borderId="4" xfId="0" applyFont="1" applyFill="1" applyBorder="1" applyAlignment="1">
      <alignment horizontal="center" vertical="center"/>
    </xf>
    <xf numFmtId="0" fontId="0" fillId="5" borderId="4" xfId="4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64" fontId="12" fillId="3" borderId="4" xfId="1" applyFont="1" applyFill="1" applyBorder="1" applyAlignment="1" applyProtection="1">
      <alignment horizontal="center" vertical="center"/>
    </xf>
    <xf numFmtId="164" fontId="12" fillId="3" borderId="4" xfId="1" applyFont="1" applyFill="1" applyBorder="1" applyAlignment="1" applyProtection="1">
      <alignment horizontal="right" vertical="center"/>
    </xf>
    <xf numFmtId="164" fontId="0" fillId="0" borderId="4" xfId="1" applyFont="1" applyBorder="1" applyAlignment="1" applyProtection="1">
      <alignment horizontal="center" vertical="center" wrapText="1"/>
    </xf>
    <xf numFmtId="164" fontId="0" fillId="0" borderId="4" xfId="1" applyFont="1" applyBorder="1" applyAlignment="1" applyProtection="1">
      <alignment horizontal="right" vertical="center" wrapText="1"/>
    </xf>
    <xf numFmtId="0" fontId="0" fillId="0" borderId="0" xfId="0" applyFont="1" applyAlignment="1">
      <alignment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164" fontId="0" fillId="3" borderId="4" xfId="1" applyFont="1" applyFill="1" applyBorder="1" applyAlignment="1" applyProtection="1">
      <alignment horizontal="center" vertical="center" wrapText="1"/>
    </xf>
    <xf numFmtId="164" fontId="17" fillId="3" borderId="4" xfId="1" applyFont="1" applyFill="1" applyBorder="1" applyAlignment="1" applyProtection="1">
      <alignment horizontal="right" vertical="center" wrapText="1"/>
    </xf>
    <xf numFmtId="0" fontId="0" fillId="5" borderId="4" xfId="0" applyFont="1" applyFill="1" applyBorder="1" applyAlignment="1">
      <alignment horizontal="center" vertical="center" wrapText="1"/>
    </xf>
    <xf numFmtId="164" fontId="0" fillId="5" borderId="4" xfId="1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4" xfId="1" applyNumberFormat="1" applyFont="1" applyBorder="1" applyAlignment="1" applyProtection="1">
      <alignment horizontal="right" vertical="center" wrapText="1"/>
    </xf>
    <xf numFmtId="0" fontId="17" fillId="4" borderId="4" xfId="0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164" fontId="17" fillId="4" borderId="4" xfId="1" applyFont="1" applyFill="1" applyBorder="1" applyAlignment="1" applyProtection="1">
      <alignment horizontal="center" vertical="center"/>
    </xf>
    <xf numFmtId="164" fontId="17" fillId="4" borderId="4" xfId="1" applyFont="1" applyFill="1" applyBorder="1" applyAlignment="1" applyProtection="1">
      <alignment horizontal="right" vertical="center"/>
    </xf>
    <xf numFmtId="2" fontId="18" fillId="0" borderId="4" xfId="1" applyNumberFormat="1" applyFont="1" applyBorder="1" applyAlignment="1" applyProtection="1">
      <alignment horizontal="center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center" vertical="center"/>
    </xf>
    <xf numFmtId="164" fontId="17" fillId="3" borderId="4" xfId="1" applyFont="1" applyFill="1" applyBorder="1" applyAlignment="1" applyProtection="1">
      <alignment horizontal="right" vertical="center"/>
    </xf>
    <xf numFmtId="164" fontId="9" fillId="0" borderId="0" xfId="3" applyNumberFormat="1" applyFont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vertical="center"/>
    </xf>
    <xf numFmtId="0" fontId="17" fillId="4" borderId="4" xfId="0" applyFont="1" applyFill="1" applyBorder="1" applyAlignment="1">
      <alignment horizontal="left" vertical="center" wrapText="1"/>
    </xf>
    <xf numFmtId="164" fontId="17" fillId="4" borderId="4" xfId="1" applyFont="1" applyFill="1" applyBorder="1" applyAlignment="1" applyProtection="1">
      <alignment horizontal="right" vertical="center" wrapText="1"/>
    </xf>
    <xf numFmtId="164" fontId="17" fillId="4" borderId="4" xfId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164" fontId="0" fillId="0" borderId="0" xfId="0" applyNumberFormat="1"/>
    <xf numFmtId="164" fontId="0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164" fontId="19" fillId="3" borderId="4" xfId="1" applyFont="1" applyFill="1" applyBorder="1" applyAlignment="1" applyProtection="1">
      <alignment horizontal="right" vertical="center" wrapText="1"/>
    </xf>
    <xf numFmtId="0" fontId="19" fillId="0" borderId="4" xfId="0" applyFont="1" applyBorder="1" applyAlignment="1">
      <alignment horizontal="center" vertical="center" wrapText="1"/>
    </xf>
    <xf numFmtId="164" fontId="20" fillId="0" borderId="4" xfId="1" applyFont="1" applyBorder="1" applyAlignment="1" applyProtection="1">
      <alignment horizontal="right" vertical="center" wrapText="1"/>
    </xf>
    <xf numFmtId="0" fontId="20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2" fontId="0" fillId="0" borderId="4" xfId="1" applyNumberFormat="1" applyFont="1" applyBorder="1" applyAlignment="1" applyProtection="1">
      <alignment horizontal="right" vertical="center" wrapText="1"/>
    </xf>
    <xf numFmtId="164" fontId="0" fillId="0" borderId="5" xfId="1" applyFont="1" applyBorder="1" applyAlignment="1" applyProtection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21" fillId="0" borderId="0" xfId="4" applyNumberFormat="1" applyFont="1" applyAlignment="1">
      <alignment horizontal="center" vertical="center"/>
    </xf>
    <xf numFmtId="0" fontId="21" fillId="0" borderId="15" xfId="4" applyNumberFormat="1" applyFont="1" applyBorder="1" applyAlignment="1">
      <alignment vertical="center"/>
    </xf>
    <xf numFmtId="0" fontId="21" fillId="0" borderId="0" xfId="4" applyNumberFormat="1" applyFont="1" applyAlignment="1">
      <alignment vertical="center"/>
    </xf>
    <xf numFmtId="0" fontId="21" fillId="0" borderId="16" xfId="4" applyNumberFormat="1" applyFont="1" applyBorder="1" applyAlignment="1">
      <alignment vertical="center"/>
    </xf>
    <xf numFmtId="168" fontId="21" fillId="0" borderId="4" xfId="4" applyNumberFormat="1" applyFont="1" applyBorder="1" applyAlignment="1">
      <alignment horizontal="right" vertical="center"/>
    </xf>
    <xf numFmtId="4" fontId="21" fillId="0" borderId="4" xfId="4" applyNumberFormat="1" applyFont="1" applyBorder="1" applyAlignment="1">
      <alignment vertical="center"/>
    </xf>
    <xf numFmtId="168" fontId="21" fillId="5" borderId="4" xfId="4" applyNumberFormat="1" applyFont="1" applyFill="1" applyBorder="1" applyAlignment="1">
      <alignment horizontal="right" vertical="center"/>
    </xf>
    <xf numFmtId="169" fontId="21" fillId="0" borderId="4" xfId="4" applyNumberFormat="1" applyFont="1" applyBorder="1" applyAlignment="1">
      <alignment horizontal="right" vertical="center"/>
    </xf>
    <xf numFmtId="4" fontId="21" fillId="0" borderId="4" xfId="4" applyNumberFormat="1" applyFont="1" applyBorder="1" applyAlignment="1">
      <alignment horizontal="center" vertical="center"/>
    </xf>
    <xf numFmtId="170" fontId="21" fillId="0" borderId="4" xfId="4" applyNumberFormat="1" applyFont="1" applyBorder="1" applyAlignment="1">
      <alignment horizontal="right" vertical="center"/>
    </xf>
    <xf numFmtId="4" fontId="23" fillId="6" borderId="4" xfId="4" applyNumberFormat="1" applyFont="1" applyFill="1" applyBorder="1" applyAlignment="1">
      <alignment horizontal="center" vertical="center"/>
    </xf>
    <xf numFmtId="169" fontId="21" fillId="5" borderId="4" xfId="4" applyNumberFormat="1" applyFont="1" applyFill="1" applyBorder="1" applyAlignment="1">
      <alignment horizontal="right" vertical="center"/>
    </xf>
    <xf numFmtId="4" fontId="21" fillId="5" borderId="4" xfId="4" applyNumberFormat="1" applyFont="1" applyFill="1" applyBorder="1" applyAlignment="1">
      <alignment horizontal="right" vertical="center"/>
    </xf>
    <xf numFmtId="2" fontId="21" fillId="0" borderId="4" xfId="4" applyNumberFormat="1" applyFont="1" applyBorder="1" applyAlignment="1">
      <alignment horizontal="center" vertical="center"/>
    </xf>
    <xf numFmtId="4" fontId="21" fillId="5" borderId="4" xfId="4" applyNumberFormat="1" applyFont="1" applyFill="1" applyBorder="1" applyAlignment="1">
      <alignment horizontal="center" vertical="center"/>
    </xf>
    <xf numFmtId="4" fontId="21" fillId="5" borderId="4" xfId="4" applyNumberFormat="1" applyFont="1" applyFill="1" applyBorder="1" applyAlignment="1">
      <alignment vertical="center"/>
    </xf>
    <xf numFmtId="4" fontId="21" fillId="0" borderId="4" xfId="4" applyNumberFormat="1" applyFont="1" applyBorder="1" applyAlignment="1">
      <alignment horizontal="right" vertical="center"/>
    </xf>
    <xf numFmtId="168" fontId="21" fillId="5" borderId="4" xfId="4" applyNumberFormat="1" applyFont="1" applyFill="1" applyBorder="1" applyAlignment="1">
      <alignment horizontal="center" vertical="center"/>
    </xf>
    <xf numFmtId="2" fontId="21" fillId="5" borderId="4" xfId="4" applyNumberFormat="1" applyFont="1" applyFill="1" applyBorder="1" applyAlignment="1">
      <alignment horizontal="center" vertical="center"/>
    </xf>
    <xf numFmtId="171" fontId="21" fillId="5" borderId="4" xfId="4" applyNumberFormat="1" applyFont="1" applyFill="1" applyBorder="1" applyAlignment="1">
      <alignment horizontal="right" vertical="center"/>
    </xf>
    <xf numFmtId="171" fontId="21" fillId="5" borderId="4" xfId="4" applyNumberFormat="1" applyFont="1" applyFill="1" applyBorder="1" applyAlignment="1">
      <alignment horizontal="center" vertical="center"/>
    </xf>
    <xf numFmtId="0" fontId="21" fillId="0" borderId="4" xfId="4" applyNumberFormat="1" applyFont="1" applyBorder="1" applyAlignment="1">
      <alignment horizontal="center" vertical="center" wrapText="1"/>
    </xf>
    <xf numFmtId="170" fontId="21" fillId="5" borderId="4" xfId="4" applyNumberFormat="1" applyFont="1" applyFill="1" applyBorder="1" applyAlignment="1">
      <alignment horizontal="right" vertical="center"/>
    </xf>
    <xf numFmtId="0" fontId="21" fillId="3" borderId="4" xfId="4" applyNumberFormat="1" applyFont="1" applyFill="1" applyBorder="1" applyAlignment="1">
      <alignment horizontal="center" vertical="center"/>
    </xf>
    <xf numFmtId="3" fontId="21" fillId="3" borderId="4" xfId="4" applyNumberFormat="1" applyFont="1" applyFill="1" applyBorder="1" applyAlignment="1">
      <alignment horizontal="center" vertical="center"/>
    </xf>
    <xf numFmtId="168" fontId="21" fillId="3" borderId="4" xfId="4" applyNumberFormat="1" applyFont="1" applyFill="1" applyBorder="1" applyAlignment="1">
      <alignment horizontal="right" vertical="center"/>
    </xf>
    <xf numFmtId="165" fontId="23" fillId="3" borderId="4" xfId="2" applyFont="1" applyFill="1" applyBorder="1" applyAlignment="1" applyProtection="1">
      <alignment horizontal="center" vertical="center"/>
    </xf>
    <xf numFmtId="164" fontId="21" fillId="0" borderId="4" xfId="1" applyFont="1" applyBorder="1" applyAlignment="1" applyProtection="1">
      <alignment horizontal="center" vertical="center"/>
    </xf>
    <xf numFmtId="164" fontId="21" fillId="0" borderId="4" xfId="1" applyFont="1" applyBorder="1" applyAlignment="1" applyProtection="1">
      <alignment vertical="center"/>
    </xf>
    <xf numFmtId="168" fontId="21" fillId="5" borderId="4" xfId="4" applyNumberFormat="1" applyFont="1" applyFill="1" applyBorder="1" applyAlignment="1">
      <alignment horizontal="right" vertical="center" wrapText="1"/>
    </xf>
    <xf numFmtId="0" fontId="21" fillId="0" borderId="0" xfId="4" applyNumberFormat="1" applyFont="1" applyAlignment="1">
      <alignment vertical="center" wrapText="1"/>
    </xf>
    <xf numFmtId="168" fontId="21" fillId="0" borderId="4" xfId="4" applyNumberFormat="1" applyFont="1" applyBorder="1" applyAlignment="1">
      <alignment horizontal="right" vertical="center" wrapText="1"/>
    </xf>
    <xf numFmtId="2" fontId="21" fillId="0" borderId="0" xfId="4" applyNumberFormat="1" applyFont="1" applyAlignment="1">
      <alignment vertical="center" wrapText="1"/>
    </xf>
    <xf numFmtId="0" fontId="26" fillId="0" borderId="0" xfId="4" applyNumberFormat="1" applyFont="1" applyAlignment="1">
      <alignment vertical="center" wrapText="1"/>
    </xf>
    <xf numFmtId="165" fontId="21" fillId="0" borderId="0" xfId="4" applyNumberFormat="1" applyFont="1" applyAlignment="1">
      <alignment vertical="center"/>
    </xf>
    <xf numFmtId="167" fontId="21" fillId="0" borderId="0" xfId="3" applyNumberFormat="1" applyFont="1" applyBorder="1" applyAlignment="1" applyProtection="1">
      <alignment vertical="center"/>
    </xf>
    <xf numFmtId="171" fontId="21" fillId="0" borderId="4" xfId="4" applyNumberFormat="1" applyFont="1" applyBorder="1" applyAlignment="1">
      <alignment horizontal="right" vertical="center"/>
    </xf>
    <xf numFmtId="171" fontId="21" fillId="0" borderId="4" xfId="4" applyNumberFormat="1" applyFont="1" applyBorder="1" applyAlignment="1">
      <alignment horizontal="center" vertical="center"/>
    </xf>
    <xf numFmtId="0" fontId="21" fillId="0" borderId="4" xfId="4" applyNumberFormat="1" applyFont="1" applyBorder="1" applyAlignment="1">
      <alignment horizontal="center"/>
    </xf>
    <xf numFmtId="3" fontId="21" fillId="0" borderId="4" xfId="4" applyNumberFormat="1" applyFont="1" applyBorder="1" applyAlignment="1">
      <alignment horizontal="right" vertical="center"/>
    </xf>
    <xf numFmtId="0" fontId="21" fillId="5" borderId="4" xfId="4" applyNumberFormat="1" applyFont="1" applyFill="1" applyBorder="1" applyAlignment="1">
      <alignment horizontal="center" vertical="center" wrapText="1"/>
    </xf>
    <xf numFmtId="0" fontId="21" fillId="5" borderId="0" xfId="4" applyNumberFormat="1" applyFont="1" applyFill="1" applyAlignment="1">
      <alignment vertical="center" wrapText="1"/>
    </xf>
    <xf numFmtId="0" fontId="26" fillId="0" borderId="0" xfId="4" applyNumberFormat="1" applyFont="1" applyAlignment="1">
      <alignment vertical="center"/>
    </xf>
    <xf numFmtId="0" fontId="25" fillId="0" borderId="0" xfId="4" applyNumberFormat="1" applyFont="1" applyAlignment="1">
      <alignment vertical="center" wrapText="1"/>
    </xf>
    <xf numFmtId="171" fontId="21" fillId="3" borderId="4" xfId="4" applyNumberFormat="1" applyFont="1" applyFill="1" applyBorder="1" applyAlignment="1">
      <alignment horizontal="right" vertical="center"/>
    </xf>
    <xf numFmtId="4" fontId="21" fillId="3" borderId="4" xfId="4" applyNumberFormat="1" applyFont="1" applyFill="1" applyBorder="1" applyAlignment="1">
      <alignment horizontal="center" vertical="center"/>
    </xf>
    <xf numFmtId="165" fontId="23" fillId="3" borderId="4" xfId="2" applyFont="1" applyFill="1" applyBorder="1" applyAlignment="1" applyProtection="1">
      <alignment vertical="center"/>
    </xf>
    <xf numFmtId="172" fontId="21" fillId="0" borderId="4" xfId="4" applyNumberFormat="1" applyFont="1" applyBorder="1" applyAlignment="1">
      <alignment horizontal="center" vertical="center"/>
    </xf>
    <xf numFmtId="164" fontId="21" fillId="0" borderId="4" xfId="1" applyFont="1" applyBorder="1" applyAlignment="1" applyProtection="1">
      <alignment horizontal="right" vertical="center"/>
    </xf>
    <xf numFmtId="164" fontId="21" fillId="0" borderId="4" xfId="4" applyFont="1" applyBorder="1" applyAlignment="1" applyProtection="1">
      <alignment horizontal="center" vertical="center"/>
    </xf>
    <xf numFmtId="164" fontId="21" fillId="0" borderId="4" xfId="4" applyFont="1" applyBorder="1" applyAlignment="1" applyProtection="1">
      <alignment vertical="center"/>
    </xf>
    <xf numFmtId="164" fontId="21" fillId="0" borderId="4" xfId="4" applyFont="1" applyBorder="1" applyAlignment="1">
      <alignment vertical="center"/>
    </xf>
    <xf numFmtId="164" fontId="21" fillId="5" borderId="4" xfId="1" applyFont="1" applyFill="1" applyBorder="1" applyAlignment="1" applyProtection="1">
      <alignment horizontal="right" vertical="center"/>
    </xf>
    <xf numFmtId="17" fontId="21" fillId="0" borderId="4" xfId="4" applyNumberFormat="1" applyFont="1" applyBorder="1" applyAlignment="1">
      <alignment horizontal="left" vertical="center"/>
    </xf>
    <xf numFmtId="168" fontId="21" fillId="0" borderId="4" xfId="4" applyNumberFormat="1" applyFont="1" applyBorder="1" applyAlignment="1">
      <alignment horizontal="center" vertical="center"/>
    </xf>
    <xf numFmtId="0" fontId="21" fillId="7" borderId="0" xfId="4" applyNumberFormat="1" applyFont="1" applyFill="1" applyAlignment="1">
      <alignment vertical="center"/>
    </xf>
    <xf numFmtId="4" fontId="21" fillId="3" borderId="4" xfId="4" applyNumberFormat="1" applyFont="1" applyFill="1" applyBorder="1" applyAlignment="1">
      <alignment vertical="center"/>
    </xf>
    <xf numFmtId="164" fontId="21" fillId="0" borderId="4" xfId="1" applyFont="1" applyBorder="1" applyAlignment="1" applyProtection="1">
      <alignment horizontal="center"/>
    </xf>
    <xf numFmtId="164" fontId="21" fillId="0" borderId="4" xfId="1" applyFont="1" applyBorder="1" applyAlignment="1" applyProtection="1"/>
    <xf numFmtId="164" fontId="21" fillId="0" borderId="4" xfId="1" applyFont="1" applyBorder="1" applyAlignment="1" applyProtection="1">
      <alignment horizontal="right"/>
    </xf>
    <xf numFmtId="164" fontId="21" fillId="5" borderId="4" xfId="1" applyFont="1" applyFill="1" applyBorder="1" applyAlignment="1" applyProtection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7" fillId="0" borderId="0" xfId="0" applyFont="1" applyBorder="1" applyAlignment="1">
      <alignment horizontal="center"/>
    </xf>
    <xf numFmtId="0" fontId="0" fillId="0" borderId="4" xfId="0" applyFont="1" applyBorder="1"/>
    <xf numFmtId="0" fontId="0" fillId="0" borderId="4" xfId="0" applyBorder="1"/>
    <xf numFmtId="10" fontId="0" fillId="0" borderId="4" xfId="3" applyNumberFormat="1" applyFont="1" applyBorder="1" applyAlignment="1" applyProtection="1"/>
    <xf numFmtId="0" fontId="17" fillId="0" borderId="4" xfId="0" applyFont="1" applyBorder="1"/>
    <xf numFmtId="10" fontId="17" fillId="0" borderId="4" xfId="3" applyNumberFormat="1" applyFont="1" applyBorder="1" applyAlignment="1" applyProtection="1"/>
    <xf numFmtId="0" fontId="0" fillId="0" borderId="4" xfId="0" applyFont="1" applyBorder="1" applyAlignment="1">
      <alignment horizontal="left"/>
    </xf>
    <xf numFmtId="10" fontId="0" fillId="0" borderId="4" xfId="3" applyNumberFormat="1" applyFont="1" applyBorder="1" applyAlignment="1" applyProtection="1">
      <alignment horizontal="right"/>
    </xf>
    <xf numFmtId="0" fontId="0" fillId="0" borderId="0" xfId="0" applyFont="1" applyBorder="1"/>
    <xf numFmtId="10" fontId="0" fillId="0" borderId="0" xfId="3" applyNumberFormat="1" applyFont="1" applyBorder="1" applyAlignment="1" applyProtection="1"/>
    <xf numFmtId="0" fontId="29" fillId="0" borderId="0" xfId="0" applyFont="1" applyBorder="1" applyAlignmen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7" fillId="0" borderId="0" xfId="0" applyFont="1" applyAlignment="1">
      <alignment horizontal="left"/>
    </xf>
    <xf numFmtId="173" fontId="17" fillId="0" borderId="0" xfId="0" applyNumberFormat="1" applyFont="1" applyAlignment="1">
      <alignment horizontal="left"/>
    </xf>
    <xf numFmtId="0" fontId="17" fillId="8" borderId="1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0" xfId="0" applyFont="1" applyAlignment="1"/>
    <xf numFmtId="0" fontId="17" fillId="0" borderId="2" xfId="0" applyFont="1" applyBorder="1"/>
    <xf numFmtId="10" fontId="17" fillId="0" borderId="2" xfId="3" applyNumberFormat="1" applyFont="1" applyBorder="1" applyAlignment="1" applyProtection="1">
      <alignment horizontal="right"/>
    </xf>
    <xf numFmtId="0" fontId="12" fillId="0" borderId="0" xfId="0" applyFont="1" applyAlignment="1">
      <alignment horizontal="center"/>
    </xf>
    <xf numFmtId="10" fontId="12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/>
    <xf numFmtId="0" fontId="0" fillId="0" borderId="2" xfId="0" applyFont="1" applyBorder="1" applyAlignment="1">
      <alignment horizontal="right"/>
    </xf>
    <xf numFmtId="0" fontId="0" fillId="0" borderId="2" xfId="0" applyFont="1" applyBorder="1"/>
    <xf numFmtId="10" fontId="0" fillId="0" borderId="2" xfId="3" applyNumberFormat="1" applyFont="1" applyBorder="1" applyAlignment="1" applyProtection="1"/>
    <xf numFmtId="10" fontId="17" fillId="0" borderId="2" xfId="3" applyNumberFormat="1" applyFont="1" applyBorder="1" applyAlignment="1" applyProtection="1"/>
    <xf numFmtId="0" fontId="0" fillId="0" borderId="2" xfId="0" applyFont="1" applyBorder="1" applyAlignment="1">
      <alignment horizontal="left"/>
    </xf>
    <xf numFmtId="0" fontId="13" fillId="0" borderId="0" xfId="0" applyFont="1"/>
    <xf numFmtId="10" fontId="0" fillId="0" borderId="2" xfId="3" applyNumberFormat="1" applyFont="1" applyBorder="1" applyAlignment="1" applyProtection="1">
      <alignment horizontal="right"/>
    </xf>
    <xf numFmtId="10" fontId="17" fillId="0" borderId="0" xfId="3" applyNumberFormat="1" applyFont="1" applyBorder="1" applyAlignment="1" applyProtection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3" xfId="0" applyNumberFormat="1" applyBorder="1"/>
    <xf numFmtId="0" fontId="30" fillId="0" borderId="0" xfId="0" applyFont="1" applyAlignment="1"/>
    <xf numFmtId="0" fontId="17" fillId="0" borderId="0" xfId="0" applyFont="1"/>
    <xf numFmtId="10" fontId="13" fillId="0" borderId="0" xfId="3" applyNumberFormat="1" applyFont="1" applyBorder="1" applyAlignment="1" applyProtection="1"/>
    <xf numFmtId="0" fontId="0" fillId="0" borderId="0" xfId="0" applyFont="1" applyAlignment="1">
      <alignment horizontal="center"/>
    </xf>
    <xf numFmtId="10" fontId="12" fillId="0" borderId="0" xfId="3" applyNumberFormat="1" applyFont="1" applyBorder="1" applyAlignment="1" applyProtection="1"/>
    <xf numFmtId="4" fontId="0" fillId="0" borderId="0" xfId="0" applyNumberFormat="1"/>
    <xf numFmtId="0" fontId="31" fillId="0" borderId="0" xfId="0" applyFont="1"/>
    <xf numFmtId="4" fontId="32" fillId="0" borderId="0" xfId="4" applyNumberFormat="1" applyFont="1" applyBorder="1" applyAlignment="1">
      <alignment vertical="center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164" fontId="33" fillId="0" borderId="6" xfId="1" applyFont="1" applyBorder="1" applyAlignment="1" applyProtection="1">
      <alignment horizontal="center" vertical="center" wrapText="1"/>
    </xf>
    <xf numFmtId="164" fontId="14" fillId="0" borderId="4" xfId="1" applyFont="1" applyBorder="1" applyAlignment="1" applyProtection="1">
      <alignment horizontal="center" vertical="center" wrapText="1"/>
    </xf>
    <xf numFmtId="164" fontId="12" fillId="4" borderId="4" xfId="1" applyFont="1" applyFill="1" applyBorder="1" applyAlignment="1" applyProtection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164" fontId="34" fillId="0" borderId="4" xfId="1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1" applyFont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16" fillId="3" borderId="4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/>
    </xf>
    <xf numFmtId="164" fontId="34" fillId="3" borderId="4" xfId="1" applyFont="1" applyFill="1" applyBorder="1" applyAlignment="1" applyProtection="1">
      <alignment horizontal="center" vertical="center" wrapText="1"/>
    </xf>
    <xf numFmtId="164" fontId="0" fillId="0" borderId="5" xfId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2" fillId="0" borderId="4" xfId="1" applyFont="1" applyBorder="1" applyAlignment="1" applyProtection="1">
      <alignment horizontal="center" vertical="center" wrapText="1"/>
    </xf>
    <xf numFmtId="0" fontId="21" fillId="0" borderId="4" xfId="4" applyNumberFormat="1" applyFont="1" applyFill="1" applyBorder="1" applyAlignment="1">
      <alignment horizontal="center" vertical="center"/>
    </xf>
    <xf numFmtId="0" fontId="21" fillId="0" borderId="4" xfId="4" applyNumberFormat="1" applyFont="1" applyFill="1" applyBorder="1" applyAlignment="1">
      <alignment horizontal="center" vertical="center" wrapText="1"/>
    </xf>
    <xf numFmtId="168" fontId="21" fillId="0" borderId="4" xfId="4" applyNumberFormat="1" applyFont="1" applyFill="1" applyBorder="1" applyAlignment="1">
      <alignment horizontal="right" vertical="center"/>
    </xf>
    <xf numFmtId="4" fontId="21" fillId="0" borderId="4" xfId="4" applyNumberFormat="1" applyFont="1" applyFill="1" applyBorder="1" applyAlignment="1">
      <alignment horizontal="right" vertical="center"/>
    </xf>
    <xf numFmtId="4" fontId="21" fillId="0" borderId="4" xfId="4" applyNumberFormat="1" applyFont="1" applyFill="1" applyBorder="1" applyAlignment="1">
      <alignment vertical="center"/>
    </xf>
    <xf numFmtId="0" fontId="21" fillId="0" borderId="0" xfId="4" applyNumberFormat="1" applyFont="1" applyFill="1" applyAlignment="1">
      <alignment vertical="center"/>
    </xf>
    <xf numFmtId="164" fontId="8" fillId="0" borderId="4" xfId="1" applyFont="1" applyBorder="1" applyAlignment="1" applyProtection="1">
      <alignment horizontal="center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21" fillId="0" borderId="4" xfId="4" applyNumberFormat="1" applyFont="1" applyBorder="1" applyAlignment="1">
      <alignment horizontal="right" vertical="center"/>
    </xf>
    <xf numFmtId="0" fontId="21" fillId="0" borderId="4" xfId="4" applyNumberFormat="1" applyFont="1" applyBorder="1" applyAlignment="1">
      <alignment horizontal="center" vertical="center"/>
    </xf>
    <xf numFmtId="0" fontId="21" fillId="5" borderId="4" xfId="4" applyNumberFormat="1" applyFont="1" applyFill="1" applyBorder="1" applyAlignment="1">
      <alignment horizontal="right" vertical="center"/>
    </xf>
    <xf numFmtId="3" fontId="21" fillId="5" borderId="4" xfId="4" applyNumberFormat="1" applyFont="1" applyFill="1" applyBorder="1" applyAlignment="1">
      <alignment horizontal="right" vertical="center"/>
    </xf>
    <xf numFmtId="0" fontId="21" fillId="0" borderId="4" xfId="4" applyNumberFormat="1" applyFont="1" applyBorder="1" applyAlignment="1">
      <alignment horizontal="left" vertical="center"/>
    </xf>
    <xf numFmtId="0" fontId="21" fillId="5" borderId="4" xfId="4" applyNumberFormat="1" applyFont="1" applyFill="1" applyBorder="1" applyAlignment="1">
      <alignment horizontal="center" vertical="center"/>
    </xf>
    <xf numFmtId="3" fontId="21" fillId="5" borderId="4" xfId="4" applyNumberFormat="1" applyFont="1" applyFill="1" applyBorder="1" applyAlignment="1">
      <alignment horizontal="center" vertical="center"/>
    </xf>
    <xf numFmtId="3" fontId="21" fillId="5" borderId="4" xfId="4" applyNumberFormat="1" applyFont="1" applyFill="1" applyBorder="1" applyAlignment="1">
      <alignment horizontal="left" vertical="center"/>
    </xf>
    <xf numFmtId="3" fontId="21" fillId="0" borderId="4" xfId="4" applyNumberFormat="1" applyFont="1" applyBorder="1" applyAlignment="1">
      <alignment horizontal="center" vertical="center"/>
    </xf>
    <xf numFmtId="0" fontId="23" fillId="6" borderId="4" xfId="4" applyNumberFormat="1" applyFont="1" applyFill="1" applyBorder="1" applyAlignment="1">
      <alignment horizontal="center" vertical="center" wrapText="1"/>
    </xf>
    <xf numFmtId="3" fontId="23" fillId="6" borderId="4" xfId="4" applyNumberFormat="1" applyFont="1" applyFill="1" applyBorder="1" applyAlignment="1">
      <alignment horizontal="center" vertical="center" wrapText="1"/>
    </xf>
    <xf numFmtId="0" fontId="21" fillId="0" borderId="4" xfId="4" applyNumberFormat="1" applyFont="1" applyBorder="1" applyAlignment="1">
      <alignment vertical="center"/>
    </xf>
    <xf numFmtId="0" fontId="17" fillId="4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9" fillId="10" borderId="0" xfId="0" applyFont="1" applyFill="1"/>
    <xf numFmtId="0" fontId="38" fillId="9" borderId="0" xfId="4" applyNumberFormat="1" applyFont="1" applyFill="1" applyAlignment="1">
      <alignment vertical="center" wrapText="1"/>
    </xf>
    <xf numFmtId="164" fontId="6" fillId="0" borderId="4" xfId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0" borderId="4" xfId="4" applyNumberFormat="1" applyFont="1" applyBorder="1" applyAlignment="1">
      <alignment horizontal="left" vertical="center"/>
    </xf>
    <xf numFmtId="0" fontId="15" fillId="0" borderId="0" xfId="0" applyFont="1"/>
    <xf numFmtId="0" fontId="24" fillId="0" borderId="0" xfId="4" applyNumberFormat="1" applyFont="1" applyAlignment="1">
      <alignment vertical="center"/>
    </xf>
    <xf numFmtId="0" fontId="27" fillId="0" borderId="0" xfId="4" applyNumberFormat="1" applyFont="1" applyFill="1" applyAlignment="1">
      <alignment vertical="center" wrapText="1"/>
    </xf>
    <xf numFmtId="169" fontId="21" fillId="0" borderId="4" xfId="4" applyNumberFormat="1" applyFont="1" applyFill="1" applyBorder="1" applyAlignment="1">
      <alignment horizontal="right" vertical="center"/>
    </xf>
    <xf numFmtId="4" fontId="21" fillId="0" borderId="4" xfId="4" applyNumberFormat="1" applyFont="1" applyFill="1" applyBorder="1" applyAlignment="1">
      <alignment horizontal="center" vertical="center"/>
    </xf>
    <xf numFmtId="0" fontId="0" fillId="0" borderId="0" xfId="0" applyFill="1"/>
    <xf numFmtId="0" fontId="21" fillId="0" borderId="4" xfId="4" applyNumberFormat="1" applyFont="1" applyFill="1" applyBorder="1" applyAlignment="1">
      <alignment horizontal="center"/>
    </xf>
    <xf numFmtId="164" fontId="21" fillId="0" borderId="4" xfId="1" applyFont="1" applyFill="1" applyBorder="1" applyAlignment="1" applyProtection="1">
      <alignment horizontal="center" vertical="center"/>
    </xf>
    <xf numFmtId="164" fontId="21" fillId="0" borderId="4" xfId="1" applyFont="1" applyFill="1" applyBorder="1" applyAlignment="1" applyProtection="1">
      <alignment vertical="center"/>
    </xf>
    <xf numFmtId="3" fontId="21" fillId="6" borderId="4" xfId="4" applyNumberFormat="1" applyFont="1" applyFill="1" applyBorder="1" applyAlignment="1">
      <alignment horizontal="center" vertical="center"/>
    </xf>
    <xf numFmtId="3" fontId="21" fillId="6" borderId="4" xfId="4" applyNumberFormat="1" applyFont="1" applyFill="1" applyBorder="1" applyAlignment="1">
      <alignment horizontal="left" vertical="center"/>
    </xf>
    <xf numFmtId="2" fontId="21" fillId="0" borderId="4" xfId="4" applyNumberFormat="1" applyFont="1" applyBorder="1" applyAlignment="1">
      <alignment horizontal="center" vertical="center" wrapText="1"/>
    </xf>
    <xf numFmtId="164" fontId="21" fillId="0" borderId="4" xfId="1" applyFont="1" applyBorder="1" applyAlignment="1" applyProtection="1">
      <alignment horizontal="center" vertical="center" wrapText="1"/>
    </xf>
    <xf numFmtId="0" fontId="21" fillId="0" borderId="4" xfId="4" applyNumberFormat="1" applyFont="1" applyBorder="1" applyAlignment="1">
      <alignment wrapText="1"/>
    </xf>
    <xf numFmtId="164" fontId="21" fillId="0" borderId="4" xfId="4" applyFont="1" applyBorder="1" applyAlignment="1" applyProtection="1">
      <alignment horizontal="center" vertical="center" wrapText="1"/>
    </xf>
    <xf numFmtId="0" fontId="21" fillId="0" borderId="4" xfId="4" applyNumberFormat="1" applyFont="1" applyBorder="1" applyAlignment="1">
      <alignment horizontal="center" wrapText="1"/>
    </xf>
    <xf numFmtId="164" fontId="21" fillId="0" borderId="4" xfId="1" applyFont="1" applyBorder="1" applyAlignment="1" applyProtection="1">
      <alignment horizontal="center" wrapText="1"/>
    </xf>
    <xf numFmtId="2" fontId="21" fillId="0" borderId="4" xfId="4" applyNumberFormat="1" applyFont="1" applyBorder="1" applyAlignment="1">
      <alignment horizontal="right"/>
    </xf>
    <xf numFmtId="2" fontId="21" fillId="0" borderId="4" xfId="4" applyNumberFormat="1" applyFont="1" applyFill="1" applyBorder="1" applyAlignment="1">
      <alignment horizontal="right" vertical="center" wrapText="1"/>
    </xf>
    <xf numFmtId="2" fontId="21" fillId="0" borderId="4" xfId="4" applyNumberFormat="1" applyFont="1" applyBorder="1" applyAlignment="1">
      <alignment horizontal="right" vertical="center" wrapText="1"/>
    </xf>
    <xf numFmtId="2" fontId="21" fillId="5" borderId="4" xfId="4" applyNumberFormat="1" applyFont="1" applyFill="1" applyBorder="1" applyAlignment="1">
      <alignment horizontal="right" vertical="center" wrapText="1"/>
    </xf>
    <xf numFmtId="164" fontId="21" fillId="5" borderId="4" xfId="1" applyFont="1" applyFill="1" applyBorder="1" applyAlignment="1" applyProtection="1">
      <alignment horizontal="center" vertical="center" wrapText="1"/>
    </xf>
    <xf numFmtId="0" fontId="40" fillId="0" borderId="4" xfId="4" applyNumberFormat="1" applyFont="1" applyBorder="1" applyAlignment="1">
      <alignment horizontal="center"/>
    </xf>
    <xf numFmtId="2" fontId="21" fillId="0" borderId="4" xfId="4" applyNumberFormat="1" applyFont="1" applyBorder="1" applyAlignment="1">
      <alignment horizontal="right" vertical="center"/>
    </xf>
    <xf numFmtId="2" fontId="21" fillId="0" borderId="4" xfId="4" applyNumberFormat="1" applyFont="1" applyBorder="1" applyAlignment="1">
      <alignment vertical="center"/>
    </xf>
    <xf numFmtId="0" fontId="37" fillId="0" borderId="0" xfId="0" applyFont="1"/>
    <xf numFmtId="0" fontId="21" fillId="5" borderId="4" xfId="4" applyNumberFormat="1" applyFont="1" applyFill="1" applyBorder="1" applyAlignment="1">
      <alignment horizontal="center" wrapText="1"/>
    </xf>
    <xf numFmtId="164" fontId="21" fillId="5" borderId="4" xfId="1" applyFont="1" applyFill="1" applyBorder="1" applyAlignment="1" applyProtection="1">
      <alignment horizontal="center" wrapText="1"/>
    </xf>
    <xf numFmtId="2" fontId="21" fillId="5" borderId="4" xfId="4" applyNumberFormat="1" applyFont="1" applyFill="1" applyBorder="1" applyAlignment="1">
      <alignment horizontal="right"/>
    </xf>
    <xf numFmtId="164" fontId="21" fillId="5" borderId="4" xfId="4" applyFont="1" applyFill="1" applyBorder="1" applyAlignment="1" applyProtection="1">
      <alignment horizontal="center" wrapText="1"/>
    </xf>
    <xf numFmtId="164" fontId="21" fillId="0" borderId="4" xfId="1" applyFont="1" applyBorder="1" applyAlignment="1" applyProtection="1">
      <alignment wrapText="1"/>
    </xf>
    <xf numFmtId="0" fontId="21" fillId="0" borderId="4" xfId="4" applyNumberFormat="1" applyFont="1" applyFill="1" applyBorder="1" applyAlignment="1">
      <alignment horizontal="center" wrapText="1"/>
    </xf>
    <xf numFmtId="164" fontId="21" fillId="0" borderId="4" xfId="1" applyFont="1" applyFill="1" applyBorder="1" applyAlignment="1" applyProtection="1"/>
    <xf numFmtId="0" fontId="21" fillId="0" borderId="4" xfId="4" applyNumberFormat="1" applyFont="1" applyFill="1" applyBorder="1" applyAlignment="1">
      <alignment vertical="center"/>
    </xf>
    <xf numFmtId="17" fontId="21" fillId="5" borderId="4" xfId="4" applyNumberFormat="1" applyFont="1" applyFill="1" applyBorder="1" applyAlignment="1">
      <alignment horizontal="left" vertical="center"/>
    </xf>
    <xf numFmtId="0" fontId="21" fillId="5" borderId="4" xfId="4" applyNumberFormat="1" applyFont="1" applyFill="1" applyBorder="1" applyAlignment="1">
      <alignment vertical="center" wrapText="1"/>
    </xf>
    <xf numFmtId="0" fontId="21" fillId="5" borderId="4" xfId="4" applyNumberFormat="1" applyFont="1" applyFill="1" applyBorder="1" applyAlignment="1">
      <alignment horizontal="left" vertical="center"/>
    </xf>
    <xf numFmtId="164" fontId="21" fillId="5" borderId="4" xfId="4" applyFont="1" applyFill="1" applyBorder="1" applyAlignment="1" applyProtection="1">
      <alignment horizontal="center" vertical="center"/>
    </xf>
    <xf numFmtId="0" fontId="37" fillId="0" borderId="4" xfId="0" applyFont="1" applyBorder="1"/>
    <xf numFmtId="0" fontId="40" fillId="0" borderId="4" xfId="4" applyNumberFormat="1" applyFont="1" applyBorder="1" applyAlignment="1">
      <alignment horizontal="center" vertical="center"/>
    </xf>
    <xf numFmtId="0" fontId="21" fillId="9" borderId="4" xfId="4" applyNumberFormat="1" applyFont="1" applyFill="1" applyBorder="1" applyAlignment="1">
      <alignment horizontal="center" vertical="center" wrapText="1"/>
    </xf>
    <xf numFmtId="2" fontId="21" fillId="9" borderId="4" xfId="4" applyNumberFormat="1" applyFont="1" applyFill="1" applyBorder="1" applyAlignment="1">
      <alignment horizontal="center" vertical="center" wrapText="1"/>
    </xf>
    <xf numFmtId="168" fontId="21" fillId="9" borderId="4" xfId="4" applyNumberFormat="1" applyFont="1" applyFill="1" applyBorder="1" applyAlignment="1">
      <alignment horizontal="right" vertical="center" wrapText="1"/>
    </xf>
    <xf numFmtId="164" fontId="21" fillId="9" borderId="4" xfId="1" applyFont="1" applyFill="1" applyBorder="1" applyAlignment="1" applyProtection="1">
      <alignment horizontal="center" vertical="center" wrapText="1"/>
    </xf>
    <xf numFmtId="168" fontId="21" fillId="0" borderId="4" xfId="4" applyNumberFormat="1" applyFont="1" applyFill="1" applyBorder="1" applyAlignment="1">
      <alignment horizontal="right" vertical="center" wrapText="1"/>
    </xf>
    <xf numFmtId="164" fontId="21" fillId="0" borderId="4" xfId="4" applyFont="1" applyFill="1" applyBorder="1" applyAlignment="1" applyProtection="1">
      <alignment horizontal="center" vertical="center" wrapText="1"/>
    </xf>
    <xf numFmtId="0" fontId="21" fillId="10" borderId="4" xfId="4" applyNumberFormat="1" applyFont="1" applyFill="1" applyBorder="1" applyAlignment="1">
      <alignment horizontal="center" vertical="center"/>
    </xf>
    <xf numFmtId="0" fontId="21" fillId="10" borderId="4" xfId="4" applyNumberFormat="1" applyFont="1" applyFill="1" applyBorder="1" applyAlignment="1">
      <alignment horizontal="center"/>
    </xf>
    <xf numFmtId="0" fontId="21" fillId="10" borderId="4" xfId="4" applyNumberFormat="1" applyFont="1" applyFill="1" applyBorder="1" applyAlignment="1">
      <alignment wrapText="1"/>
    </xf>
    <xf numFmtId="164" fontId="21" fillId="10" borderId="4" xfId="1" applyFont="1" applyFill="1" applyBorder="1" applyAlignment="1" applyProtection="1">
      <alignment wrapText="1"/>
    </xf>
    <xf numFmtId="168" fontId="21" fillId="11" borderId="4" xfId="4" applyNumberFormat="1" applyFont="1" applyFill="1" applyBorder="1" applyAlignment="1">
      <alignment horizontal="right" vertical="center"/>
    </xf>
    <xf numFmtId="2" fontId="21" fillId="10" borderId="4" xfId="4" applyNumberFormat="1" applyFont="1" applyFill="1" applyBorder="1" applyAlignment="1">
      <alignment vertical="center"/>
    </xf>
    <xf numFmtId="4" fontId="21" fillId="10" borderId="4" xfId="4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Border="1" applyAlignment="1">
      <alignment vertical="center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/>
    </xf>
    <xf numFmtId="164" fontId="37" fillId="0" borderId="4" xfId="1" applyFont="1" applyBorder="1" applyAlignment="1" applyProtection="1">
      <alignment horizontal="center" vertical="center"/>
    </xf>
    <xf numFmtId="164" fontId="37" fillId="0" borderId="4" xfId="1" applyFont="1" applyBorder="1" applyAlignment="1" applyProtection="1">
      <alignment horizontal="right" vertical="center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left" vertical="center" wrapText="1"/>
    </xf>
    <xf numFmtId="164" fontId="37" fillId="0" borderId="4" xfId="4" applyFont="1" applyBorder="1" applyAlignment="1" applyProtection="1">
      <alignment horizontal="center" vertical="center"/>
    </xf>
    <xf numFmtId="164" fontId="37" fillId="0" borderId="4" xfId="4" applyFont="1" applyBorder="1" applyAlignment="1" applyProtection="1">
      <alignment horizontal="right" vertical="center"/>
    </xf>
    <xf numFmtId="0" fontId="37" fillId="5" borderId="4" xfId="0" applyFont="1" applyFill="1" applyBorder="1" applyAlignment="1">
      <alignment horizontal="center" vertical="center"/>
    </xf>
    <xf numFmtId="0" fontId="37" fillId="0" borderId="4" xfId="4" applyNumberFormat="1" applyFont="1" applyBorder="1" applyAlignment="1">
      <alignment horizontal="center" vertical="center" wrapText="1"/>
    </xf>
    <xf numFmtId="0" fontId="37" fillId="5" borderId="4" xfId="4" applyNumberFormat="1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left" vertical="center" wrapText="1"/>
    </xf>
    <xf numFmtId="164" fontId="37" fillId="5" borderId="4" xfId="1" applyFont="1" applyFill="1" applyBorder="1" applyAlignment="1" applyProtection="1">
      <alignment horizontal="center" vertical="center"/>
    </xf>
    <xf numFmtId="164" fontId="37" fillId="5" borderId="4" xfId="1" applyFont="1" applyFill="1" applyBorder="1" applyAlignment="1" applyProtection="1">
      <alignment horizontal="right" vertical="center"/>
    </xf>
    <xf numFmtId="164" fontId="37" fillId="5" borderId="4" xfId="4" applyFont="1" applyFill="1" applyBorder="1" applyAlignment="1" applyProtection="1">
      <alignment horizontal="center" vertical="center"/>
    </xf>
    <xf numFmtId="164" fontId="37" fillId="0" borderId="4" xfId="4" applyFont="1" applyBorder="1" applyAlignment="1" applyProtection="1">
      <alignment horizontal="center" vertical="center" wrapText="1"/>
    </xf>
    <xf numFmtId="164" fontId="37" fillId="0" borderId="4" xfId="1" applyFont="1" applyBorder="1" applyAlignment="1" applyProtection="1">
      <alignment horizontal="center" vertical="center" wrapText="1"/>
    </xf>
    <xf numFmtId="164" fontId="37" fillId="0" borderId="4" xfId="1" applyFont="1" applyBorder="1" applyAlignment="1" applyProtection="1">
      <alignment horizontal="right" vertical="center" wrapText="1"/>
    </xf>
    <xf numFmtId="0" fontId="37" fillId="3" borderId="4" xfId="0" applyFont="1" applyFill="1" applyBorder="1" applyAlignment="1">
      <alignment horizontal="center" vertical="center" wrapText="1"/>
    </xf>
    <xf numFmtId="164" fontId="37" fillId="3" borderId="4" xfId="1" applyFont="1" applyFill="1" applyBorder="1" applyAlignment="1" applyProtection="1">
      <alignment horizontal="center" vertical="center" wrapText="1"/>
    </xf>
    <xf numFmtId="4" fontId="37" fillId="0" borderId="4" xfId="1" applyNumberFormat="1" applyFont="1" applyBorder="1" applyAlignment="1" applyProtection="1">
      <alignment vertical="center"/>
    </xf>
    <xf numFmtId="0" fontId="37" fillId="5" borderId="4" xfId="0" applyFont="1" applyFill="1" applyBorder="1" applyAlignment="1">
      <alignment horizontal="center" vertical="center" wrapText="1"/>
    </xf>
    <xf numFmtId="164" fontId="37" fillId="5" borderId="4" xfId="1" applyFont="1" applyFill="1" applyBorder="1" applyAlignment="1" applyProtection="1">
      <alignment horizontal="center" vertical="center" wrapText="1"/>
    </xf>
    <xf numFmtId="164" fontId="37" fillId="5" borderId="4" xfId="1" applyFont="1" applyFill="1" applyBorder="1" applyAlignment="1" applyProtection="1">
      <alignment horizontal="right" vertical="center" wrapText="1"/>
    </xf>
    <xf numFmtId="164" fontId="37" fillId="0" borderId="4" xfId="4" applyFont="1" applyBorder="1" applyAlignment="1" applyProtection="1">
      <alignment horizontal="right" vertical="center" wrapText="1"/>
    </xf>
    <xf numFmtId="164" fontId="37" fillId="0" borderId="4" xfId="1" applyFont="1" applyBorder="1" applyAlignment="1" applyProtection="1">
      <alignment vertical="center"/>
    </xf>
    <xf numFmtId="0" fontId="37" fillId="3" borderId="4" xfId="0" applyFont="1" applyFill="1" applyBorder="1" applyAlignment="1">
      <alignment horizontal="center" vertical="center"/>
    </xf>
    <xf numFmtId="164" fontId="37" fillId="3" borderId="4" xfId="1" applyFont="1" applyFill="1" applyBorder="1" applyAlignment="1" applyProtection="1">
      <alignment horizontal="center" vertical="center"/>
    </xf>
    <xf numFmtId="0" fontId="37" fillId="0" borderId="0" xfId="0" applyFont="1" applyAlignment="1">
      <alignment horizontal="center" vertical="center"/>
    </xf>
    <xf numFmtId="164" fontId="37" fillId="0" borderId="0" xfId="1" applyFont="1" applyBorder="1" applyAlignment="1" applyProtection="1">
      <alignment horizontal="center" vertical="center"/>
    </xf>
    <xf numFmtId="164" fontId="37" fillId="0" borderId="0" xfId="1" applyFont="1" applyBorder="1" applyAlignment="1" applyProtection="1">
      <alignment vertical="center"/>
    </xf>
    <xf numFmtId="0" fontId="37" fillId="0" borderId="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vertical="center"/>
    </xf>
    <xf numFmtId="164" fontId="37" fillId="0" borderId="10" xfId="1" applyFont="1" applyBorder="1" applyAlignment="1" applyProtection="1">
      <alignment horizontal="center" vertical="center"/>
    </xf>
    <xf numFmtId="164" fontId="37" fillId="0" borderId="11" xfId="1" applyFont="1" applyBorder="1" applyAlignment="1" applyProtection="1">
      <alignment vertical="center"/>
    </xf>
    <xf numFmtId="0" fontId="37" fillId="0" borderId="4" xfId="0" applyFont="1" applyFill="1" applyBorder="1" applyAlignment="1">
      <alignment horizontal="center" vertical="center" wrapText="1"/>
    </xf>
    <xf numFmtId="2" fontId="21" fillId="0" borderId="4" xfId="4" applyNumberFormat="1" applyFont="1" applyFill="1" applyBorder="1" applyAlignment="1">
      <alignment horizontal="center" vertical="center" wrapText="1"/>
    </xf>
    <xf numFmtId="164" fontId="21" fillId="0" borderId="4" xfId="1" applyFont="1" applyFill="1" applyBorder="1" applyAlignment="1" applyProtection="1">
      <alignment horizontal="center" vertical="center" wrapText="1"/>
    </xf>
    <xf numFmtId="0" fontId="21" fillId="0" borderId="0" xfId="4" applyNumberFormat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/>
    <xf numFmtId="10" fontId="6" fillId="0" borderId="4" xfId="0" applyNumberFormat="1" applyFont="1" applyBorder="1" applyAlignment="1">
      <alignment vertical="center"/>
    </xf>
    <xf numFmtId="9" fontId="6" fillId="0" borderId="6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164" fontId="5" fillId="0" borderId="0" xfId="1" applyFont="1" applyBorder="1" applyAlignment="1" applyProtection="1">
      <alignment horizontal="center" vertical="center"/>
    </xf>
    <xf numFmtId="164" fontId="5" fillId="0" borderId="0" xfId="1" applyFont="1" applyBorder="1" applyAlignment="1" applyProtection="1">
      <alignment vertical="center"/>
    </xf>
    <xf numFmtId="0" fontId="5" fillId="0" borderId="8" xfId="0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5" fillId="2" borderId="0" xfId="0" applyNumberFormat="1" applyFont="1" applyFill="1" applyAlignment="1">
      <alignment vertical="center"/>
    </xf>
    <xf numFmtId="164" fontId="8" fillId="0" borderId="4" xfId="1" applyFont="1" applyBorder="1" applyAlignment="1" applyProtection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37" fillId="0" borderId="1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5" borderId="25" xfId="0" applyFont="1" applyFill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37" fillId="5" borderId="25" xfId="4" applyNumberFormat="1" applyFont="1" applyFill="1" applyBorder="1" applyAlignment="1">
      <alignment horizontal="center" vertical="center" wrapText="1"/>
    </xf>
    <xf numFmtId="10" fontId="37" fillId="0" borderId="4" xfId="3" applyNumberFormat="1" applyBorder="1"/>
    <xf numFmtId="10" fontId="0" fillId="0" borderId="4" xfId="0" applyNumberFormat="1" applyBorder="1"/>
    <xf numFmtId="0" fontId="0" fillId="0" borderId="4" xfId="0" applyNumberForma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2" fontId="13" fillId="0" borderId="4" xfId="1" applyNumberFormat="1" applyFont="1" applyBorder="1" applyAlignment="1" applyProtection="1">
      <alignment horizontal="center" vertical="center" wrapText="1"/>
    </xf>
    <xf numFmtId="164" fontId="17" fillId="0" borderId="4" xfId="1" applyFont="1" applyBorder="1" applyAlignment="1" applyProtection="1">
      <alignment horizontal="center" vertical="center"/>
    </xf>
    <xf numFmtId="164" fontId="17" fillId="0" borderId="4" xfId="1" applyFont="1" applyBorder="1" applyAlignment="1" applyProtection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165" fontId="7" fillId="3" borderId="4" xfId="2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165" fontId="10" fillId="3" borderId="4" xfId="2" applyFont="1" applyFill="1" applyBorder="1" applyAlignment="1" applyProtection="1">
      <alignment horizontal="center" vertical="center"/>
    </xf>
    <xf numFmtId="10" fontId="10" fillId="3" borderId="4" xfId="3" applyNumberFormat="1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5" fontId="7" fillId="0" borderId="4" xfId="2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1" applyFont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164" fontId="8" fillId="0" borderId="3" xfId="1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164" fontId="0" fillId="0" borderId="4" xfId="1" applyFont="1" applyBorder="1" applyAlignment="1" applyProtection="1">
      <alignment horizontal="right" vertical="center" wrapText="1"/>
    </xf>
    <xf numFmtId="0" fontId="12" fillId="4" borderId="4" xfId="0" applyFont="1" applyFill="1" applyBorder="1" applyAlignment="1">
      <alignment horizontal="left" vertical="center" wrapText="1"/>
    </xf>
    <xf numFmtId="3" fontId="22" fillId="0" borderId="11" xfId="4" applyNumberFormat="1" applyFont="1" applyBorder="1" applyAlignment="1">
      <alignment horizontal="center" vertical="center"/>
    </xf>
    <xf numFmtId="0" fontId="21" fillId="5" borderId="4" xfId="4" applyNumberFormat="1" applyFont="1" applyFill="1" applyBorder="1" applyAlignment="1">
      <alignment horizontal="left" vertical="center"/>
    </xf>
    <xf numFmtId="0" fontId="21" fillId="0" borderId="4" xfId="4" applyNumberFormat="1" applyFont="1" applyBorder="1" applyAlignment="1">
      <alignment horizontal="right" vertical="center"/>
    </xf>
    <xf numFmtId="0" fontId="23" fillId="0" borderId="4" xfId="4" applyNumberFormat="1" applyFont="1" applyBorder="1" applyAlignment="1">
      <alignment horizontal="center" vertical="center"/>
    </xf>
    <xf numFmtId="0" fontId="21" fillId="0" borderId="4" xfId="4" applyNumberFormat="1" applyFont="1" applyBorder="1" applyAlignment="1">
      <alignment horizontal="center" vertical="center"/>
    </xf>
    <xf numFmtId="0" fontId="21" fillId="9" borderId="4" xfId="4" applyNumberFormat="1" applyFont="1" applyFill="1" applyBorder="1" applyAlignment="1">
      <alignment horizontal="left" vertical="center"/>
    </xf>
    <xf numFmtId="0" fontId="21" fillId="0" borderId="4" xfId="4" applyNumberFormat="1" applyFont="1" applyBorder="1" applyAlignment="1">
      <alignment horizontal="left" vertical="center" wrapText="1"/>
    </xf>
    <xf numFmtId="0" fontId="21" fillId="5" borderId="4" xfId="4" applyNumberFormat="1" applyFont="1" applyFill="1" applyBorder="1" applyAlignment="1">
      <alignment horizontal="right" vertical="center"/>
    </xf>
    <xf numFmtId="0" fontId="23" fillId="6" borderId="4" xfId="4" applyNumberFormat="1" applyFont="1" applyFill="1" applyBorder="1" applyAlignment="1">
      <alignment horizontal="right" vertical="center"/>
    </xf>
    <xf numFmtId="0" fontId="21" fillId="0" borderId="7" xfId="4" applyNumberFormat="1" applyFont="1" applyBorder="1" applyAlignment="1">
      <alignment horizontal="center" vertical="center"/>
    </xf>
    <xf numFmtId="0" fontId="21" fillId="0" borderId="4" xfId="4" applyNumberFormat="1" applyFont="1" applyBorder="1" applyAlignment="1">
      <alignment horizontal="left" vertical="center"/>
    </xf>
    <xf numFmtId="3" fontId="21" fillId="0" borderId="4" xfId="4" applyNumberFormat="1" applyFont="1" applyBorder="1" applyAlignment="1">
      <alignment horizontal="left" vertical="center"/>
    </xf>
    <xf numFmtId="3" fontId="21" fillId="5" borderId="4" xfId="4" applyNumberFormat="1" applyFont="1" applyFill="1" applyBorder="1" applyAlignment="1">
      <alignment horizontal="right" vertical="center"/>
    </xf>
    <xf numFmtId="0" fontId="23" fillId="6" borderId="4" xfId="4" applyNumberFormat="1" applyFont="1" applyFill="1" applyBorder="1" applyAlignment="1">
      <alignment horizontal="left" vertical="center"/>
    </xf>
    <xf numFmtId="0" fontId="23" fillId="6" borderId="4" xfId="4" applyNumberFormat="1" applyFont="1" applyFill="1" applyBorder="1" applyAlignment="1">
      <alignment horizontal="center" vertical="center" wrapText="1"/>
    </xf>
    <xf numFmtId="0" fontId="21" fillId="5" borderId="4" xfId="4" applyNumberFormat="1" applyFont="1" applyFill="1" applyBorder="1" applyAlignment="1">
      <alignment horizontal="center" vertical="center"/>
    </xf>
    <xf numFmtId="3" fontId="21" fillId="0" borderId="4" xfId="4" applyNumberFormat="1" applyFont="1" applyBorder="1" applyAlignment="1">
      <alignment horizontal="left" vertical="center" wrapText="1"/>
    </xf>
    <xf numFmtId="3" fontId="23" fillId="3" borderId="4" xfId="4" applyNumberFormat="1" applyFont="1" applyFill="1" applyBorder="1" applyAlignment="1">
      <alignment horizontal="left" vertical="center"/>
    </xf>
    <xf numFmtId="3" fontId="23" fillId="0" borderId="4" xfId="4" applyNumberFormat="1" applyFont="1" applyBorder="1" applyAlignment="1">
      <alignment horizontal="center" vertical="center"/>
    </xf>
    <xf numFmtId="3" fontId="21" fillId="5" borderId="4" xfId="4" applyNumberFormat="1" applyFont="1" applyFill="1" applyBorder="1" applyAlignment="1">
      <alignment horizontal="center" vertical="center"/>
    </xf>
    <xf numFmtId="0" fontId="21" fillId="0" borderId="4" xfId="4" applyNumberFormat="1" applyFont="1" applyBorder="1" applyAlignment="1">
      <alignment horizontal="left"/>
    </xf>
    <xf numFmtId="3" fontId="21" fillId="0" borderId="4" xfId="4" applyNumberFormat="1" applyFont="1" applyFill="1" applyBorder="1" applyAlignment="1">
      <alignment horizontal="left" vertical="center" wrapText="1"/>
    </xf>
    <xf numFmtId="3" fontId="21" fillId="5" borderId="4" xfId="4" applyNumberFormat="1" applyFont="1" applyFill="1" applyBorder="1" applyAlignment="1">
      <alignment horizontal="left" vertical="center"/>
    </xf>
    <xf numFmtId="3" fontId="21" fillId="5" borderId="4" xfId="4" applyNumberFormat="1" applyFont="1" applyFill="1" applyBorder="1" applyAlignment="1">
      <alignment horizontal="left" vertical="center" wrapText="1"/>
    </xf>
    <xf numFmtId="3" fontId="21" fillId="0" borderId="4" xfId="4" applyNumberFormat="1" applyFont="1" applyBorder="1" applyAlignment="1">
      <alignment horizontal="center" vertical="center" wrapText="1"/>
    </xf>
    <xf numFmtId="3" fontId="21" fillId="6" borderId="4" xfId="4" applyNumberFormat="1" applyFont="1" applyFill="1" applyBorder="1" applyAlignment="1">
      <alignment horizontal="center" vertical="center"/>
    </xf>
    <xf numFmtId="3" fontId="23" fillId="6" borderId="4" xfId="4" applyNumberFormat="1" applyFont="1" applyFill="1" applyBorder="1" applyAlignment="1">
      <alignment horizontal="center" vertical="center" wrapText="1"/>
    </xf>
    <xf numFmtId="0" fontId="21" fillId="0" borderId="4" xfId="4" applyNumberFormat="1" applyFont="1" applyFill="1" applyBorder="1" applyAlignment="1">
      <alignment horizontal="left" vertical="center"/>
    </xf>
    <xf numFmtId="0" fontId="21" fillId="10" borderId="4" xfId="4" applyNumberFormat="1" applyFont="1" applyFill="1" applyBorder="1" applyAlignment="1">
      <alignment horizontal="left" vertical="center" wrapText="1"/>
    </xf>
    <xf numFmtId="0" fontId="23" fillId="5" borderId="4" xfId="4" applyNumberFormat="1" applyFont="1" applyFill="1" applyBorder="1" applyAlignment="1">
      <alignment horizontal="center" vertical="center"/>
    </xf>
    <xf numFmtId="0" fontId="21" fillId="0" borderId="4" xfId="4" applyNumberFormat="1" applyFont="1" applyBorder="1" applyAlignment="1">
      <alignment horizontal="left" wrapText="1"/>
    </xf>
    <xf numFmtId="0" fontId="21" fillId="5" borderId="4" xfId="4" applyNumberFormat="1" applyFont="1" applyFill="1" applyBorder="1" applyAlignment="1">
      <alignment horizontal="left" vertical="center" wrapText="1"/>
    </xf>
    <xf numFmtId="2" fontId="21" fillId="5" borderId="4" xfId="4" applyNumberFormat="1" applyFont="1" applyFill="1" applyBorder="1" applyAlignment="1">
      <alignment horizontal="left" vertical="center"/>
    </xf>
    <xf numFmtId="2" fontId="21" fillId="0" borderId="4" xfId="4" applyNumberFormat="1" applyFont="1" applyBorder="1" applyAlignment="1">
      <alignment horizontal="left" vertical="center"/>
    </xf>
    <xf numFmtId="0" fontId="21" fillId="0" borderId="4" xfId="4" applyNumberFormat="1" applyFont="1" applyFill="1" applyBorder="1" applyAlignment="1">
      <alignment horizontal="left" vertical="center" wrapText="1"/>
    </xf>
    <xf numFmtId="0" fontId="21" fillId="0" borderId="4" xfId="4" applyNumberFormat="1" applyFont="1" applyBorder="1" applyAlignment="1">
      <alignment vertical="center" wrapText="1"/>
    </xf>
    <xf numFmtId="3" fontId="21" fillId="0" borderId="4" xfId="4" applyNumberFormat="1" applyFont="1" applyBorder="1" applyAlignment="1">
      <alignment horizontal="center" vertical="center"/>
    </xf>
    <xf numFmtId="2" fontId="21" fillId="5" borderId="4" xfId="4" applyNumberFormat="1" applyFont="1" applyFill="1" applyBorder="1" applyAlignment="1">
      <alignment horizontal="right" vertical="center"/>
    </xf>
    <xf numFmtId="0" fontId="21" fillId="9" borderId="4" xfId="4" applyNumberFormat="1" applyFont="1" applyFill="1" applyBorder="1" applyAlignment="1">
      <alignment horizontal="left" wrapText="1"/>
    </xf>
    <xf numFmtId="0" fontId="24" fillId="0" borderId="0" xfId="4" applyNumberFormat="1" applyFont="1" applyBorder="1" applyAlignment="1">
      <alignment horizontal="left" vertical="center" wrapText="1"/>
    </xf>
    <xf numFmtId="0" fontId="24" fillId="0" borderId="12" xfId="4" applyNumberFormat="1" applyFont="1" applyBorder="1" applyAlignment="1">
      <alignment horizontal="left" vertical="center" wrapText="1"/>
    </xf>
    <xf numFmtId="0" fontId="23" fillId="0" borderId="4" xfId="4" applyNumberFormat="1" applyFont="1" applyBorder="1" applyAlignment="1">
      <alignment horizontal="left" vertical="center" wrapText="1"/>
    </xf>
    <xf numFmtId="0" fontId="21" fillId="9" borderId="4" xfId="4" applyNumberFormat="1" applyFont="1" applyFill="1" applyBorder="1" applyAlignment="1">
      <alignment horizontal="left" vertical="center" wrapText="1"/>
    </xf>
    <xf numFmtId="0" fontId="21" fillId="0" borderId="4" xfId="4" applyNumberFormat="1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0" fillId="0" borderId="0" xfId="0" applyBorder="1" applyAlignment="1"/>
    <xf numFmtId="0" fontId="12" fillId="0" borderId="0" xfId="0" applyFont="1" applyBorder="1" applyAlignment="1"/>
    <xf numFmtId="0" fontId="30" fillId="0" borderId="4" xfId="0" applyFont="1" applyBorder="1" applyAlignment="1"/>
    <xf numFmtId="0" fontId="30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7" fillId="0" borderId="0" xfId="0" applyFont="1" applyBorder="1" applyAlignment="1"/>
    <xf numFmtId="0" fontId="17" fillId="8" borderId="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8" fillId="0" borderId="4" xfId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164" fontId="0" fillId="0" borderId="0" xfId="0" applyNumberFormat="1" applyFont="1" applyAlignment="1">
      <alignment horizontal="center" vertical="center"/>
    </xf>
    <xf numFmtId="165" fontId="7" fillId="0" borderId="1" xfId="2" applyFont="1" applyBorder="1" applyAlignment="1" applyProtection="1">
      <alignment horizontal="center" vertical="center"/>
    </xf>
    <xf numFmtId="165" fontId="7" fillId="0" borderId="3" xfId="2" applyFont="1" applyBorder="1" applyAlignment="1" applyProtection="1">
      <alignment horizontal="center" vertical="center"/>
    </xf>
  </cellXfs>
  <cellStyles count="5">
    <cellStyle name="Moeda" xfId="2" builtinId="4"/>
    <cellStyle name="Normal" xfId="0" builtinId="0"/>
    <cellStyle name="Porcentagem" xfId="3" builtinId="5"/>
    <cellStyle name="Separador de milhares" xfId="1" builtinId="3"/>
    <cellStyle name="TableStyleLight1" xf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BEEF4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7E4BD"/>
      <rgbColor rgb="FFCCFFCC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990360</xdr:colOff>
      <xdr:row>0</xdr:row>
      <xdr:rowOff>0</xdr:rowOff>
    </xdr:from>
    <xdr:to>
      <xdr:col>12</xdr:col>
      <xdr:colOff>250560</xdr:colOff>
      <xdr:row>2</xdr:row>
      <xdr:rowOff>245520</xdr:rowOff>
    </xdr:to>
    <xdr:pic>
      <xdr:nvPicPr>
        <xdr:cNvPr id="2" name="Imagem 3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06720" y="0"/>
          <a:ext cx="1598400" cy="1036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376200</xdr:colOff>
      <xdr:row>0</xdr:row>
      <xdr:rowOff>0</xdr:rowOff>
    </xdr:from>
    <xdr:to>
      <xdr:col>6</xdr:col>
      <xdr:colOff>913320</xdr:colOff>
      <xdr:row>3</xdr:row>
      <xdr:rowOff>136800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28600" y="0"/>
          <a:ext cx="1515240" cy="1032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253517</xdr:colOff>
      <xdr:row>266</xdr:row>
      <xdr:rowOff>127000</xdr:rowOff>
    </xdr:from>
    <xdr:to>
      <xdr:col>6</xdr:col>
      <xdr:colOff>790637</xdr:colOff>
      <xdr:row>270</xdr:row>
      <xdr:rowOff>30966</xdr:rowOff>
    </xdr:to>
    <xdr:pic>
      <xdr:nvPicPr>
        <xdr:cNvPr id="4" name="Imagem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67684" y="72432333"/>
          <a:ext cx="1457870" cy="1036383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376200</xdr:colOff>
      <xdr:row>0</xdr:row>
      <xdr:rowOff>0</xdr:rowOff>
    </xdr:from>
    <xdr:to>
      <xdr:col>7</xdr:col>
      <xdr:colOff>903795</xdr:colOff>
      <xdr:row>3</xdr:row>
      <xdr:rowOff>20383</xdr:rowOff>
    </xdr:to>
    <xdr:pic>
      <xdr:nvPicPr>
        <xdr:cNvPr id="4" name="Imagem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91425" y="0"/>
          <a:ext cx="1461045" cy="10321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222250</xdr:colOff>
      <xdr:row>0</xdr:row>
      <xdr:rowOff>0</xdr:rowOff>
    </xdr:from>
    <xdr:to>
      <xdr:col>5</xdr:col>
      <xdr:colOff>769953</xdr:colOff>
      <xdr:row>2</xdr:row>
      <xdr:rowOff>242633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45250" y="0"/>
          <a:ext cx="1457870" cy="1036383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92880</xdr:colOff>
      <xdr:row>0</xdr:row>
      <xdr:rowOff>0</xdr:rowOff>
    </xdr:from>
    <xdr:to>
      <xdr:col>8</xdr:col>
      <xdr:colOff>182880</xdr:colOff>
      <xdr:row>6</xdr:row>
      <xdr:rowOff>14760</xdr:rowOff>
    </xdr:to>
    <xdr:pic>
      <xdr:nvPicPr>
        <xdr:cNvPr id="3" name="Imagem 3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5440" y="0"/>
          <a:ext cx="1510560" cy="1014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92160</xdr:colOff>
      <xdr:row>0</xdr:row>
      <xdr:rowOff>0</xdr:rowOff>
    </xdr:from>
    <xdr:to>
      <xdr:col>8</xdr:col>
      <xdr:colOff>6480</xdr:colOff>
      <xdr:row>6</xdr:row>
      <xdr:rowOff>15120</xdr:rowOff>
    </xdr:to>
    <xdr:pic>
      <xdr:nvPicPr>
        <xdr:cNvPr id="4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7040" y="0"/>
          <a:ext cx="1546200" cy="853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375480</xdr:colOff>
      <xdr:row>0</xdr:row>
      <xdr:rowOff>0</xdr:rowOff>
    </xdr:from>
    <xdr:to>
      <xdr:col>4</xdr:col>
      <xdr:colOff>1504950</xdr:colOff>
      <xdr:row>3</xdr:row>
      <xdr:rowOff>123824</xdr:rowOff>
    </xdr:to>
    <xdr:pic>
      <xdr:nvPicPr>
        <xdr:cNvPr id="5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95355" y="0"/>
          <a:ext cx="1129470" cy="71437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oleObject" Target="../embeddings/oleObject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06"/>
  <sheetViews>
    <sheetView showZeros="0" tabSelected="1" showOutlineSymbols="0" view="pageBreakPreview" topLeftCell="B1" zoomScale="70" zoomScaleNormal="75" zoomScalePageLayoutView="70" workbookViewId="0">
      <pane ySplit="15" activePane="bottomLeft"/>
      <selection activeCell="C1" sqref="C1"/>
      <selection pane="bottomLeft" activeCell="C36" sqref="C36:C37"/>
    </sheetView>
  </sheetViews>
  <sheetFormatPr defaultRowHeight="15"/>
  <cols>
    <col min="1" max="1" width="0" style="403" hidden="1"/>
    <col min="2" max="2" width="6.5703125" style="9"/>
    <col min="3" max="3" width="72.42578125" style="404"/>
    <col min="4" max="4" width="19.7109375" style="413"/>
    <col min="5" max="5" width="20.140625" style="414"/>
    <col min="6" max="6" width="11.7109375" style="413"/>
    <col min="7" max="7" width="14.28515625" style="404"/>
    <col min="8" max="8" width="16.42578125" style="404"/>
    <col min="9" max="12" width="16.5703125" style="404"/>
    <col min="13" max="13" width="20.28515625" style="404"/>
    <col min="14" max="14" width="14.42578125" style="404"/>
    <col min="15" max="15" width="14.28515625" style="404"/>
    <col min="16" max="257" width="9.140625" style="404"/>
    <col min="258" max="1025" width="8.7109375" style="405"/>
    <col min="1026" max="16384" width="9.140625" style="405"/>
  </cols>
  <sheetData>
    <row r="1" spans="1:257" s="404" customFormat="1" ht="40.5" customHeight="1">
      <c r="A1" s="403"/>
      <c r="B1" s="450" t="s">
        <v>0</v>
      </c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257" ht="21.75" customHeight="1">
      <c r="B2" s="451" t="s">
        <v>1</v>
      </c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05"/>
      <c r="O2" s="405"/>
      <c r="P2" s="405"/>
      <c r="Q2" s="405"/>
      <c r="R2" s="405"/>
      <c r="S2" s="405"/>
      <c r="T2" s="405"/>
      <c r="U2" s="405"/>
      <c r="V2" s="405"/>
      <c r="W2" s="405"/>
      <c r="X2" s="405"/>
      <c r="Y2" s="405"/>
      <c r="Z2" s="405"/>
      <c r="AA2" s="405"/>
      <c r="AB2" s="405"/>
      <c r="AC2" s="405"/>
      <c r="AD2" s="405"/>
      <c r="AE2" s="405"/>
      <c r="AF2" s="405"/>
      <c r="AG2" s="405"/>
      <c r="AH2" s="405"/>
      <c r="AI2" s="405"/>
      <c r="AJ2" s="405"/>
      <c r="AK2" s="405"/>
      <c r="AL2" s="405"/>
      <c r="AM2" s="405"/>
      <c r="AN2" s="405"/>
      <c r="AO2" s="405"/>
      <c r="AP2" s="405"/>
      <c r="AQ2" s="405"/>
      <c r="AR2" s="405"/>
      <c r="AS2" s="405"/>
      <c r="AT2" s="405"/>
      <c r="AU2" s="405"/>
      <c r="AV2" s="405"/>
      <c r="AW2" s="405"/>
      <c r="AX2" s="405"/>
      <c r="AY2" s="405"/>
      <c r="AZ2" s="405"/>
      <c r="BA2" s="405"/>
      <c r="BB2" s="405"/>
      <c r="BC2" s="405"/>
      <c r="BD2" s="405"/>
      <c r="BE2" s="405"/>
      <c r="BF2" s="405"/>
      <c r="BG2" s="405"/>
      <c r="BH2" s="405"/>
      <c r="BI2" s="405"/>
      <c r="BJ2" s="405"/>
      <c r="BK2" s="405"/>
      <c r="BL2" s="405"/>
      <c r="BM2" s="405"/>
      <c r="BN2" s="405"/>
      <c r="BO2" s="405"/>
      <c r="BP2" s="405"/>
      <c r="BQ2" s="405"/>
      <c r="BR2" s="405"/>
      <c r="BS2" s="405"/>
      <c r="BT2" s="405"/>
      <c r="BU2" s="405"/>
      <c r="BV2" s="405"/>
      <c r="BW2" s="405"/>
      <c r="BX2" s="405"/>
      <c r="BY2" s="405"/>
      <c r="BZ2" s="405"/>
      <c r="CA2" s="405"/>
      <c r="CB2" s="405"/>
      <c r="CC2" s="405"/>
      <c r="CD2" s="405"/>
      <c r="CE2" s="405"/>
      <c r="CF2" s="405"/>
      <c r="CG2" s="405"/>
      <c r="CH2" s="405"/>
      <c r="CI2" s="405"/>
      <c r="CJ2" s="405"/>
      <c r="CK2" s="405"/>
      <c r="CL2" s="405"/>
      <c r="CM2" s="405"/>
      <c r="CN2" s="405"/>
      <c r="CO2" s="405"/>
      <c r="CP2" s="405"/>
      <c r="CQ2" s="405"/>
      <c r="CR2" s="405"/>
      <c r="CS2" s="405"/>
      <c r="CT2" s="405"/>
      <c r="CU2" s="405"/>
      <c r="CV2" s="405"/>
      <c r="CW2" s="405"/>
      <c r="CX2" s="405"/>
      <c r="CY2" s="405"/>
      <c r="CZ2" s="405"/>
      <c r="DA2" s="405"/>
      <c r="DB2" s="405"/>
      <c r="DC2" s="405"/>
      <c r="DD2" s="405"/>
      <c r="DE2" s="405"/>
      <c r="DF2" s="405"/>
      <c r="DG2" s="405"/>
      <c r="DH2" s="405"/>
      <c r="DI2" s="405"/>
      <c r="DJ2" s="405"/>
      <c r="DK2" s="405"/>
      <c r="DL2" s="405"/>
      <c r="DM2" s="405"/>
      <c r="DN2" s="405"/>
      <c r="DO2" s="405"/>
      <c r="DP2" s="405"/>
      <c r="DQ2" s="405"/>
      <c r="DR2" s="405"/>
      <c r="DS2" s="405"/>
      <c r="DT2" s="405"/>
      <c r="DU2" s="405"/>
      <c r="DV2" s="405"/>
      <c r="DW2" s="405"/>
      <c r="DX2" s="405"/>
      <c r="DY2" s="405"/>
      <c r="DZ2" s="405"/>
      <c r="EA2" s="405"/>
      <c r="EB2" s="405"/>
      <c r="EC2" s="405"/>
      <c r="ED2" s="405"/>
      <c r="EE2" s="405"/>
      <c r="EF2" s="405"/>
      <c r="EG2" s="405"/>
      <c r="EH2" s="405"/>
      <c r="EI2" s="405"/>
      <c r="EJ2" s="405"/>
      <c r="EK2" s="405"/>
      <c r="EL2" s="405"/>
      <c r="EM2" s="405"/>
      <c r="EN2" s="405"/>
      <c r="EO2" s="405"/>
      <c r="EP2" s="405"/>
      <c r="EQ2" s="405"/>
      <c r="ER2" s="405"/>
      <c r="ES2" s="405"/>
      <c r="ET2" s="405"/>
      <c r="EU2" s="405"/>
      <c r="EV2" s="405"/>
      <c r="EW2" s="405"/>
      <c r="EX2" s="405"/>
      <c r="EY2" s="405"/>
      <c r="EZ2" s="405"/>
      <c r="FA2" s="405"/>
      <c r="FB2" s="405"/>
      <c r="FC2" s="405"/>
      <c r="FD2" s="405"/>
      <c r="FE2" s="405"/>
      <c r="FF2" s="405"/>
      <c r="FG2" s="405"/>
      <c r="FH2" s="405"/>
      <c r="FI2" s="405"/>
      <c r="FJ2" s="405"/>
      <c r="FK2" s="405"/>
      <c r="FL2" s="405"/>
      <c r="FM2" s="405"/>
      <c r="FN2" s="405"/>
      <c r="FO2" s="405"/>
      <c r="FP2" s="405"/>
      <c r="FQ2" s="405"/>
      <c r="FR2" s="405"/>
      <c r="FS2" s="405"/>
      <c r="FT2" s="405"/>
      <c r="FU2" s="405"/>
      <c r="FV2" s="405"/>
      <c r="FW2" s="405"/>
      <c r="FX2" s="405"/>
      <c r="FY2" s="405"/>
      <c r="FZ2" s="405"/>
      <c r="GA2" s="405"/>
      <c r="GB2" s="405"/>
      <c r="GC2" s="405"/>
      <c r="GD2" s="405"/>
      <c r="GE2" s="405"/>
      <c r="GF2" s="405"/>
      <c r="GG2" s="405"/>
      <c r="GH2" s="405"/>
      <c r="GI2" s="405"/>
      <c r="GJ2" s="405"/>
      <c r="GK2" s="405"/>
      <c r="GL2" s="405"/>
      <c r="GM2" s="405"/>
      <c r="GN2" s="405"/>
      <c r="GO2" s="405"/>
      <c r="GP2" s="405"/>
      <c r="GQ2" s="405"/>
      <c r="GR2" s="405"/>
      <c r="GS2" s="405"/>
      <c r="GT2" s="405"/>
      <c r="GU2" s="405"/>
      <c r="GV2" s="405"/>
      <c r="GW2" s="405"/>
      <c r="GX2" s="405"/>
      <c r="GY2" s="405"/>
      <c r="GZ2" s="405"/>
      <c r="HA2" s="405"/>
      <c r="HB2" s="405"/>
      <c r="HC2" s="405"/>
      <c r="HD2" s="405"/>
      <c r="HE2" s="405"/>
      <c r="HF2" s="405"/>
      <c r="HG2" s="405"/>
      <c r="HH2" s="405"/>
      <c r="HI2" s="405"/>
      <c r="HJ2" s="405"/>
      <c r="HK2" s="405"/>
      <c r="HL2" s="405"/>
      <c r="HM2" s="405"/>
      <c r="HN2" s="405"/>
      <c r="HO2" s="405"/>
      <c r="HP2" s="405"/>
      <c r="HQ2" s="405"/>
      <c r="HR2" s="405"/>
      <c r="HS2" s="405"/>
      <c r="HT2" s="405"/>
      <c r="HU2" s="405"/>
      <c r="HV2" s="405"/>
      <c r="HW2" s="405"/>
      <c r="HX2" s="405"/>
      <c r="HY2" s="405"/>
      <c r="HZ2" s="405"/>
      <c r="IA2" s="405"/>
      <c r="IB2" s="405"/>
      <c r="IC2" s="405"/>
      <c r="ID2" s="405"/>
      <c r="IE2" s="405"/>
      <c r="IF2" s="405"/>
      <c r="IG2" s="405"/>
      <c r="IH2" s="405"/>
      <c r="II2" s="405"/>
      <c r="IJ2" s="405"/>
      <c r="IK2" s="405"/>
      <c r="IL2" s="405"/>
      <c r="IM2" s="405"/>
      <c r="IN2" s="405"/>
      <c r="IO2" s="405"/>
      <c r="IP2" s="405"/>
      <c r="IQ2" s="405"/>
      <c r="IR2" s="405"/>
      <c r="IS2" s="405"/>
      <c r="IT2" s="405"/>
      <c r="IU2" s="405"/>
      <c r="IV2" s="405"/>
      <c r="IW2" s="405"/>
    </row>
    <row r="3" spans="1:257" ht="21.75" customHeight="1">
      <c r="B3" s="452" t="s">
        <v>2</v>
      </c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5"/>
      <c r="AZ3" s="405"/>
      <c r="BA3" s="405"/>
      <c r="BB3" s="405"/>
      <c r="BC3" s="405"/>
      <c r="BD3" s="405"/>
      <c r="BE3" s="405"/>
      <c r="BF3" s="405"/>
      <c r="BG3" s="405"/>
      <c r="BH3" s="405"/>
      <c r="BI3" s="405"/>
      <c r="BJ3" s="405"/>
      <c r="BK3" s="405"/>
      <c r="BL3" s="405"/>
      <c r="BM3" s="405"/>
      <c r="BN3" s="405"/>
      <c r="BO3" s="405"/>
      <c r="BP3" s="405"/>
      <c r="BQ3" s="405"/>
      <c r="BR3" s="405"/>
      <c r="BS3" s="405"/>
      <c r="BT3" s="405"/>
      <c r="BU3" s="405"/>
      <c r="BV3" s="405"/>
      <c r="BW3" s="405"/>
      <c r="BX3" s="405"/>
      <c r="BY3" s="405"/>
      <c r="BZ3" s="405"/>
      <c r="CA3" s="405"/>
      <c r="CB3" s="405"/>
      <c r="CC3" s="405"/>
      <c r="CD3" s="405"/>
      <c r="CE3" s="405"/>
      <c r="CF3" s="405"/>
      <c r="CG3" s="405"/>
      <c r="CH3" s="405"/>
      <c r="CI3" s="405"/>
      <c r="CJ3" s="405"/>
      <c r="CK3" s="405"/>
      <c r="CL3" s="405"/>
      <c r="CM3" s="405"/>
      <c r="CN3" s="405"/>
      <c r="CO3" s="405"/>
      <c r="CP3" s="405"/>
      <c r="CQ3" s="405"/>
      <c r="CR3" s="405"/>
      <c r="CS3" s="405"/>
      <c r="CT3" s="405"/>
      <c r="CU3" s="405"/>
      <c r="CV3" s="405"/>
      <c r="CW3" s="405"/>
      <c r="CX3" s="405"/>
      <c r="CY3" s="405"/>
      <c r="CZ3" s="405"/>
      <c r="DA3" s="405"/>
      <c r="DB3" s="405"/>
      <c r="DC3" s="405"/>
      <c r="DD3" s="405"/>
      <c r="DE3" s="405"/>
      <c r="DF3" s="405"/>
      <c r="DG3" s="405"/>
      <c r="DH3" s="405"/>
      <c r="DI3" s="405"/>
      <c r="DJ3" s="405"/>
      <c r="DK3" s="405"/>
      <c r="DL3" s="405"/>
      <c r="DM3" s="405"/>
      <c r="DN3" s="405"/>
      <c r="DO3" s="405"/>
      <c r="DP3" s="405"/>
      <c r="DQ3" s="405"/>
      <c r="DR3" s="405"/>
      <c r="DS3" s="405"/>
      <c r="DT3" s="405"/>
      <c r="DU3" s="405"/>
      <c r="DV3" s="405"/>
      <c r="DW3" s="405"/>
      <c r="DX3" s="405"/>
      <c r="DY3" s="405"/>
      <c r="DZ3" s="405"/>
      <c r="EA3" s="405"/>
      <c r="EB3" s="405"/>
      <c r="EC3" s="405"/>
      <c r="ED3" s="405"/>
      <c r="EE3" s="405"/>
      <c r="EF3" s="405"/>
      <c r="EG3" s="405"/>
      <c r="EH3" s="405"/>
      <c r="EI3" s="405"/>
      <c r="EJ3" s="405"/>
      <c r="EK3" s="405"/>
      <c r="EL3" s="405"/>
      <c r="EM3" s="405"/>
      <c r="EN3" s="405"/>
      <c r="EO3" s="405"/>
      <c r="EP3" s="405"/>
      <c r="EQ3" s="405"/>
      <c r="ER3" s="405"/>
      <c r="ES3" s="405"/>
      <c r="ET3" s="405"/>
      <c r="EU3" s="405"/>
      <c r="EV3" s="405"/>
      <c r="EW3" s="405"/>
      <c r="EX3" s="405"/>
      <c r="EY3" s="405"/>
      <c r="EZ3" s="405"/>
      <c r="FA3" s="405"/>
      <c r="FB3" s="405"/>
      <c r="FC3" s="405"/>
      <c r="FD3" s="405"/>
      <c r="FE3" s="405"/>
      <c r="FF3" s="405"/>
      <c r="FG3" s="405"/>
      <c r="FH3" s="405"/>
      <c r="FI3" s="405"/>
      <c r="FJ3" s="405"/>
      <c r="FK3" s="405"/>
      <c r="FL3" s="405"/>
      <c r="FM3" s="405"/>
      <c r="FN3" s="405"/>
      <c r="FO3" s="405"/>
      <c r="FP3" s="405"/>
      <c r="FQ3" s="405"/>
      <c r="FR3" s="405"/>
      <c r="FS3" s="405"/>
      <c r="FT3" s="405"/>
      <c r="FU3" s="405"/>
      <c r="FV3" s="405"/>
      <c r="FW3" s="405"/>
      <c r="FX3" s="405"/>
      <c r="FY3" s="405"/>
      <c r="FZ3" s="405"/>
      <c r="GA3" s="405"/>
      <c r="GB3" s="405"/>
      <c r="GC3" s="405"/>
      <c r="GD3" s="405"/>
      <c r="GE3" s="405"/>
      <c r="GF3" s="405"/>
      <c r="GG3" s="405"/>
      <c r="GH3" s="405"/>
      <c r="GI3" s="405"/>
      <c r="GJ3" s="405"/>
      <c r="GK3" s="405"/>
      <c r="GL3" s="405"/>
      <c r="GM3" s="405"/>
      <c r="GN3" s="405"/>
      <c r="GO3" s="405"/>
      <c r="GP3" s="405"/>
      <c r="GQ3" s="405"/>
      <c r="GR3" s="405"/>
      <c r="GS3" s="405"/>
      <c r="GT3" s="405"/>
      <c r="GU3" s="405"/>
      <c r="GV3" s="405"/>
      <c r="GW3" s="405"/>
      <c r="GX3" s="405"/>
      <c r="GY3" s="405"/>
      <c r="GZ3" s="405"/>
      <c r="HA3" s="405"/>
      <c r="HB3" s="405"/>
      <c r="HC3" s="405"/>
      <c r="HD3" s="405"/>
      <c r="HE3" s="405"/>
      <c r="HF3" s="405"/>
      <c r="HG3" s="405"/>
      <c r="HH3" s="405"/>
      <c r="HI3" s="405"/>
      <c r="HJ3" s="405"/>
      <c r="HK3" s="405"/>
      <c r="HL3" s="405"/>
      <c r="HM3" s="405"/>
      <c r="HN3" s="405"/>
      <c r="HO3" s="405"/>
      <c r="HP3" s="405"/>
      <c r="HQ3" s="405"/>
      <c r="HR3" s="405"/>
      <c r="HS3" s="405"/>
      <c r="HT3" s="405"/>
      <c r="HU3" s="405"/>
      <c r="HV3" s="405"/>
      <c r="HW3" s="405"/>
      <c r="HX3" s="405"/>
      <c r="HY3" s="405"/>
      <c r="HZ3" s="405"/>
      <c r="IA3" s="405"/>
      <c r="IB3" s="405"/>
      <c r="IC3" s="405"/>
      <c r="ID3" s="405"/>
      <c r="IE3" s="405"/>
      <c r="IF3" s="405"/>
      <c r="IG3" s="405"/>
      <c r="IH3" s="405"/>
      <c r="II3" s="405"/>
      <c r="IJ3" s="405"/>
      <c r="IK3" s="405"/>
      <c r="IL3" s="405"/>
      <c r="IM3" s="405"/>
      <c r="IN3" s="405"/>
      <c r="IO3" s="405"/>
      <c r="IP3" s="405"/>
      <c r="IQ3" s="405"/>
      <c r="IR3" s="405"/>
      <c r="IS3" s="405"/>
      <c r="IT3" s="405"/>
      <c r="IU3" s="405"/>
      <c r="IV3" s="405"/>
      <c r="IW3" s="405"/>
    </row>
    <row r="4" spans="1:257" ht="21.75" customHeight="1">
      <c r="B4" s="452" t="s">
        <v>3</v>
      </c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  <c r="AF4" s="405"/>
      <c r="AG4" s="405"/>
      <c r="AH4" s="405"/>
      <c r="AI4" s="405"/>
      <c r="AJ4" s="405"/>
      <c r="AK4" s="405"/>
      <c r="AL4" s="405"/>
      <c r="AM4" s="405"/>
      <c r="AN4" s="405"/>
      <c r="AO4" s="405"/>
      <c r="AP4" s="405"/>
      <c r="AQ4" s="405"/>
      <c r="AR4" s="405"/>
      <c r="AS4" s="405"/>
      <c r="AT4" s="405"/>
      <c r="AU4" s="405"/>
      <c r="AV4" s="405"/>
      <c r="AW4" s="405"/>
      <c r="AX4" s="405"/>
      <c r="AY4" s="405"/>
      <c r="AZ4" s="405"/>
      <c r="BA4" s="405"/>
      <c r="BB4" s="405"/>
      <c r="BC4" s="405"/>
      <c r="BD4" s="405"/>
      <c r="BE4" s="405"/>
      <c r="BF4" s="405"/>
      <c r="BG4" s="405"/>
      <c r="BH4" s="405"/>
      <c r="BI4" s="405"/>
      <c r="BJ4" s="405"/>
      <c r="BK4" s="405"/>
      <c r="BL4" s="405"/>
      <c r="BM4" s="405"/>
      <c r="BN4" s="405"/>
      <c r="BO4" s="405"/>
      <c r="BP4" s="405"/>
      <c r="BQ4" s="405"/>
      <c r="BR4" s="405"/>
      <c r="BS4" s="405"/>
      <c r="BT4" s="405"/>
      <c r="BU4" s="405"/>
      <c r="BV4" s="405"/>
      <c r="BW4" s="405"/>
      <c r="BX4" s="405"/>
      <c r="BY4" s="405"/>
      <c r="BZ4" s="405"/>
      <c r="CA4" s="405"/>
      <c r="CB4" s="405"/>
      <c r="CC4" s="405"/>
      <c r="CD4" s="405"/>
      <c r="CE4" s="405"/>
      <c r="CF4" s="405"/>
      <c r="CG4" s="405"/>
      <c r="CH4" s="405"/>
      <c r="CI4" s="405"/>
      <c r="CJ4" s="405"/>
      <c r="CK4" s="405"/>
      <c r="CL4" s="405"/>
      <c r="CM4" s="405"/>
      <c r="CN4" s="405"/>
      <c r="CO4" s="405"/>
      <c r="CP4" s="405"/>
      <c r="CQ4" s="405"/>
      <c r="CR4" s="405"/>
      <c r="CS4" s="405"/>
      <c r="CT4" s="405"/>
      <c r="CU4" s="405"/>
      <c r="CV4" s="405"/>
      <c r="CW4" s="405"/>
      <c r="CX4" s="405"/>
      <c r="CY4" s="405"/>
      <c r="CZ4" s="405"/>
      <c r="DA4" s="405"/>
      <c r="DB4" s="405"/>
      <c r="DC4" s="405"/>
      <c r="DD4" s="405"/>
      <c r="DE4" s="405"/>
      <c r="DF4" s="405"/>
      <c r="DG4" s="405"/>
      <c r="DH4" s="405"/>
      <c r="DI4" s="405"/>
      <c r="DJ4" s="405"/>
      <c r="DK4" s="405"/>
      <c r="DL4" s="405"/>
      <c r="DM4" s="405"/>
      <c r="DN4" s="405"/>
      <c r="DO4" s="405"/>
      <c r="DP4" s="405"/>
      <c r="DQ4" s="405"/>
      <c r="DR4" s="405"/>
      <c r="DS4" s="405"/>
      <c r="DT4" s="405"/>
      <c r="DU4" s="405"/>
      <c r="DV4" s="405"/>
      <c r="DW4" s="405"/>
      <c r="DX4" s="405"/>
      <c r="DY4" s="405"/>
      <c r="DZ4" s="405"/>
      <c r="EA4" s="405"/>
      <c r="EB4" s="405"/>
      <c r="EC4" s="405"/>
      <c r="ED4" s="405"/>
      <c r="EE4" s="405"/>
      <c r="EF4" s="405"/>
      <c r="EG4" s="405"/>
      <c r="EH4" s="405"/>
      <c r="EI4" s="405"/>
      <c r="EJ4" s="405"/>
      <c r="EK4" s="405"/>
      <c r="EL4" s="405"/>
      <c r="EM4" s="405"/>
      <c r="EN4" s="405"/>
      <c r="EO4" s="405"/>
      <c r="EP4" s="405"/>
      <c r="EQ4" s="405"/>
      <c r="ER4" s="405"/>
      <c r="ES4" s="405"/>
      <c r="ET4" s="405"/>
      <c r="EU4" s="405"/>
      <c r="EV4" s="405"/>
      <c r="EW4" s="405"/>
      <c r="EX4" s="405"/>
      <c r="EY4" s="405"/>
      <c r="EZ4" s="405"/>
      <c r="FA4" s="405"/>
      <c r="FB4" s="405"/>
      <c r="FC4" s="405"/>
      <c r="FD4" s="405"/>
      <c r="FE4" s="405"/>
      <c r="FF4" s="405"/>
      <c r="FG4" s="405"/>
      <c r="FH4" s="405"/>
      <c r="FI4" s="405"/>
      <c r="FJ4" s="405"/>
      <c r="FK4" s="405"/>
      <c r="FL4" s="405"/>
      <c r="FM4" s="405"/>
      <c r="FN4" s="405"/>
      <c r="FO4" s="405"/>
      <c r="FP4" s="405"/>
      <c r="FQ4" s="405"/>
      <c r="FR4" s="405"/>
      <c r="FS4" s="405"/>
      <c r="FT4" s="405"/>
      <c r="FU4" s="405"/>
      <c r="FV4" s="405"/>
      <c r="FW4" s="405"/>
      <c r="FX4" s="405"/>
      <c r="FY4" s="405"/>
      <c r="FZ4" s="405"/>
      <c r="GA4" s="405"/>
      <c r="GB4" s="405"/>
      <c r="GC4" s="405"/>
      <c r="GD4" s="405"/>
      <c r="GE4" s="405"/>
      <c r="GF4" s="405"/>
      <c r="GG4" s="405"/>
      <c r="GH4" s="405"/>
      <c r="GI4" s="405"/>
      <c r="GJ4" s="405"/>
      <c r="GK4" s="405"/>
      <c r="GL4" s="405"/>
      <c r="GM4" s="405"/>
      <c r="GN4" s="405"/>
      <c r="GO4" s="405"/>
      <c r="GP4" s="405"/>
      <c r="GQ4" s="405"/>
      <c r="GR4" s="405"/>
      <c r="GS4" s="405"/>
      <c r="GT4" s="405"/>
      <c r="GU4" s="405"/>
      <c r="GV4" s="405"/>
      <c r="GW4" s="405"/>
      <c r="GX4" s="405"/>
      <c r="GY4" s="405"/>
      <c r="GZ4" s="405"/>
      <c r="HA4" s="405"/>
      <c r="HB4" s="405"/>
      <c r="HC4" s="405"/>
      <c r="HD4" s="405"/>
      <c r="HE4" s="405"/>
      <c r="HF4" s="405"/>
      <c r="HG4" s="405"/>
      <c r="HH4" s="405"/>
      <c r="HI4" s="405"/>
      <c r="HJ4" s="405"/>
      <c r="HK4" s="405"/>
      <c r="HL4" s="405"/>
      <c r="HM4" s="405"/>
      <c r="HN4" s="405"/>
      <c r="HO4" s="405"/>
      <c r="HP4" s="405"/>
      <c r="HQ4" s="405"/>
      <c r="HR4" s="405"/>
      <c r="HS4" s="405"/>
      <c r="HT4" s="405"/>
      <c r="HU4" s="405"/>
      <c r="HV4" s="405"/>
      <c r="HW4" s="405"/>
      <c r="HX4" s="405"/>
      <c r="HY4" s="405"/>
      <c r="HZ4" s="405"/>
      <c r="IA4" s="405"/>
      <c r="IB4" s="405"/>
      <c r="IC4" s="405"/>
      <c r="ID4" s="405"/>
      <c r="IE4" s="405"/>
      <c r="IF4" s="405"/>
      <c r="IG4" s="405"/>
      <c r="IH4" s="405"/>
      <c r="II4" s="405"/>
      <c r="IJ4" s="405"/>
      <c r="IK4" s="405"/>
      <c r="IL4" s="405"/>
      <c r="IM4" s="405"/>
      <c r="IN4" s="405"/>
      <c r="IO4" s="405"/>
      <c r="IP4" s="405"/>
      <c r="IQ4" s="405"/>
      <c r="IR4" s="405"/>
      <c r="IS4" s="405"/>
      <c r="IT4" s="405"/>
      <c r="IU4" s="405"/>
      <c r="IV4" s="405"/>
      <c r="IW4" s="405"/>
    </row>
    <row r="5" spans="1:257" ht="7.5" customHeight="1">
      <c r="B5" s="453"/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5"/>
      <c r="BA5" s="405"/>
      <c r="BB5" s="405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  <c r="CR5" s="405"/>
      <c r="CS5" s="405"/>
      <c r="CT5" s="405"/>
      <c r="CU5" s="405"/>
      <c r="CV5" s="405"/>
      <c r="CW5" s="405"/>
      <c r="CX5" s="405"/>
      <c r="CY5" s="405"/>
      <c r="CZ5" s="405"/>
      <c r="DA5" s="405"/>
      <c r="DB5" s="405"/>
      <c r="DC5" s="405"/>
      <c r="DD5" s="405"/>
      <c r="DE5" s="405"/>
      <c r="DF5" s="405"/>
      <c r="DG5" s="405"/>
      <c r="DH5" s="405"/>
      <c r="DI5" s="405"/>
      <c r="DJ5" s="405"/>
      <c r="DK5" s="405"/>
      <c r="DL5" s="405"/>
      <c r="DM5" s="405"/>
      <c r="DN5" s="405"/>
      <c r="DO5" s="405"/>
      <c r="DP5" s="405"/>
      <c r="DQ5" s="405"/>
      <c r="DR5" s="405"/>
      <c r="DS5" s="405"/>
      <c r="DT5" s="405"/>
      <c r="DU5" s="405"/>
      <c r="DV5" s="405"/>
      <c r="DW5" s="405"/>
      <c r="DX5" s="405"/>
      <c r="DY5" s="405"/>
      <c r="DZ5" s="405"/>
      <c r="EA5" s="405"/>
      <c r="EB5" s="405"/>
      <c r="EC5" s="405"/>
      <c r="ED5" s="405"/>
      <c r="EE5" s="405"/>
      <c r="EF5" s="405"/>
      <c r="EG5" s="405"/>
      <c r="EH5" s="405"/>
      <c r="EI5" s="405"/>
      <c r="EJ5" s="405"/>
      <c r="EK5" s="405"/>
      <c r="EL5" s="405"/>
      <c r="EM5" s="405"/>
      <c r="EN5" s="405"/>
      <c r="EO5" s="405"/>
      <c r="EP5" s="405"/>
      <c r="EQ5" s="405"/>
      <c r="ER5" s="405"/>
      <c r="ES5" s="405"/>
      <c r="ET5" s="405"/>
      <c r="EU5" s="405"/>
      <c r="EV5" s="405"/>
      <c r="EW5" s="405"/>
      <c r="EX5" s="405"/>
      <c r="EY5" s="405"/>
      <c r="EZ5" s="405"/>
      <c r="FA5" s="405"/>
      <c r="FB5" s="405"/>
      <c r="FC5" s="405"/>
      <c r="FD5" s="405"/>
      <c r="FE5" s="405"/>
      <c r="FF5" s="405"/>
      <c r="FG5" s="405"/>
      <c r="FH5" s="405"/>
      <c r="FI5" s="405"/>
      <c r="FJ5" s="405"/>
      <c r="FK5" s="405"/>
      <c r="FL5" s="405"/>
      <c r="FM5" s="405"/>
      <c r="FN5" s="405"/>
      <c r="FO5" s="405"/>
      <c r="FP5" s="405"/>
      <c r="FQ5" s="405"/>
      <c r="FR5" s="405"/>
      <c r="FS5" s="405"/>
      <c r="FT5" s="405"/>
      <c r="FU5" s="405"/>
      <c r="FV5" s="405"/>
      <c r="FW5" s="405"/>
      <c r="FX5" s="405"/>
      <c r="FY5" s="405"/>
      <c r="FZ5" s="405"/>
      <c r="GA5" s="405"/>
      <c r="GB5" s="405"/>
      <c r="GC5" s="405"/>
      <c r="GD5" s="405"/>
      <c r="GE5" s="405"/>
      <c r="GF5" s="405"/>
      <c r="GG5" s="405"/>
      <c r="GH5" s="405"/>
      <c r="GI5" s="405"/>
      <c r="GJ5" s="405"/>
      <c r="GK5" s="405"/>
      <c r="GL5" s="405"/>
      <c r="GM5" s="405"/>
      <c r="GN5" s="405"/>
      <c r="GO5" s="405"/>
      <c r="GP5" s="405"/>
      <c r="GQ5" s="405"/>
      <c r="GR5" s="405"/>
      <c r="GS5" s="405"/>
      <c r="GT5" s="405"/>
      <c r="GU5" s="405"/>
      <c r="GV5" s="405"/>
      <c r="GW5" s="405"/>
      <c r="GX5" s="405"/>
      <c r="GY5" s="405"/>
      <c r="GZ5" s="405"/>
      <c r="HA5" s="405"/>
      <c r="HB5" s="405"/>
      <c r="HC5" s="405"/>
      <c r="HD5" s="405"/>
      <c r="HE5" s="405"/>
      <c r="HF5" s="405"/>
      <c r="HG5" s="405"/>
      <c r="HH5" s="405"/>
      <c r="HI5" s="405"/>
      <c r="HJ5" s="405"/>
      <c r="HK5" s="405"/>
      <c r="HL5" s="405"/>
      <c r="HM5" s="405"/>
      <c r="HN5" s="405"/>
      <c r="HO5" s="405"/>
      <c r="HP5" s="405"/>
      <c r="HQ5" s="405"/>
      <c r="HR5" s="405"/>
      <c r="HS5" s="405"/>
      <c r="HT5" s="405"/>
      <c r="HU5" s="405"/>
      <c r="HV5" s="405"/>
      <c r="HW5" s="405"/>
      <c r="HX5" s="405"/>
      <c r="HY5" s="405"/>
      <c r="HZ5" s="405"/>
      <c r="IA5" s="405"/>
      <c r="IB5" s="405"/>
      <c r="IC5" s="405"/>
      <c r="ID5" s="405"/>
      <c r="IE5" s="405"/>
      <c r="IF5" s="405"/>
      <c r="IG5" s="405"/>
      <c r="IH5" s="405"/>
      <c r="II5" s="405"/>
      <c r="IJ5" s="405"/>
      <c r="IK5" s="405"/>
      <c r="IL5" s="405"/>
      <c r="IM5" s="405"/>
      <c r="IN5" s="405"/>
      <c r="IO5" s="405"/>
      <c r="IP5" s="405"/>
      <c r="IQ5" s="405"/>
      <c r="IR5" s="405"/>
      <c r="IS5" s="405"/>
      <c r="IT5" s="405"/>
      <c r="IU5" s="405"/>
      <c r="IV5" s="405"/>
      <c r="IW5" s="405"/>
    </row>
    <row r="6" spans="1:257" ht="20.25" customHeight="1">
      <c r="B6" s="448" t="s">
        <v>4</v>
      </c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5"/>
      <c r="AT6" s="405"/>
      <c r="AU6" s="405"/>
      <c r="AV6" s="405"/>
      <c r="AW6" s="405"/>
      <c r="AX6" s="405"/>
      <c r="AY6" s="405"/>
      <c r="AZ6" s="405"/>
      <c r="BA6" s="405"/>
      <c r="BB6" s="405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  <c r="CR6" s="405"/>
      <c r="CS6" s="405"/>
      <c r="CT6" s="405"/>
      <c r="CU6" s="405"/>
      <c r="CV6" s="405"/>
      <c r="CW6" s="405"/>
      <c r="CX6" s="405"/>
      <c r="CY6" s="405"/>
      <c r="CZ6" s="405"/>
      <c r="DA6" s="405"/>
      <c r="DB6" s="405"/>
      <c r="DC6" s="405"/>
      <c r="DD6" s="405"/>
      <c r="DE6" s="405"/>
      <c r="DF6" s="405"/>
      <c r="DG6" s="405"/>
      <c r="DH6" s="405"/>
      <c r="DI6" s="405"/>
      <c r="DJ6" s="405"/>
      <c r="DK6" s="405"/>
      <c r="DL6" s="405"/>
      <c r="DM6" s="405"/>
      <c r="DN6" s="405"/>
      <c r="DO6" s="405"/>
      <c r="DP6" s="405"/>
      <c r="DQ6" s="405"/>
      <c r="DR6" s="405"/>
      <c r="DS6" s="405"/>
      <c r="DT6" s="405"/>
      <c r="DU6" s="405"/>
      <c r="DV6" s="405"/>
      <c r="DW6" s="405"/>
      <c r="DX6" s="405"/>
      <c r="DY6" s="405"/>
      <c r="DZ6" s="405"/>
      <c r="EA6" s="405"/>
      <c r="EB6" s="405"/>
      <c r="EC6" s="405"/>
      <c r="ED6" s="405"/>
      <c r="EE6" s="405"/>
      <c r="EF6" s="405"/>
      <c r="EG6" s="405"/>
      <c r="EH6" s="405"/>
      <c r="EI6" s="405"/>
      <c r="EJ6" s="405"/>
      <c r="EK6" s="405"/>
      <c r="EL6" s="405"/>
      <c r="EM6" s="405"/>
      <c r="EN6" s="405"/>
      <c r="EO6" s="405"/>
      <c r="EP6" s="405"/>
      <c r="EQ6" s="405"/>
      <c r="ER6" s="405"/>
      <c r="ES6" s="405"/>
      <c r="ET6" s="405"/>
      <c r="EU6" s="405"/>
      <c r="EV6" s="405"/>
      <c r="EW6" s="405"/>
      <c r="EX6" s="405"/>
      <c r="EY6" s="405"/>
      <c r="EZ6" s="405"/>
      <c r="FA6" s="405"/>
      <c r="FB6" s="405"/>
      <c r="FC6" s="405"/>
      <c r="FD6" s="405"/>
      <c r="FE6" s="405"/>
      <c r="FF6" s="405"/>
      <c r="FG6" s="405"/>
      <c r="FH6" s="405"/>
      <c r="FI6" s="405"/>
      <c r="FJ6" s="405"/>
      <c r="FK6" s="405"/>
      <c r="FL6" s="405"/>
      <c r="FM6" s="405"/>
      <c r="FN6" s="405"/>
      <c r="FO6" s="405"/>
      <c r="FP6" s="405"/>
      <c r="FQ6" s="405"/>
      <c r="FR6" s="405"/>
      <c r="FS6" s="405"/>
      <c r="FT6" s="405"/>
      <c r="FU6" s="405"/>
      <c r="FV6" s="405"/>
      <c r="FW6" s="405"/>
      <c r="FX6" s="405"/>
      <c r="FY6" s="405"/>
      <c r="FZ6" s="405"/>
      <c r="GA6" s="405"/>
      <c r="GB6" s="405"/>
      <c r="GC6" s="405"/>
      <c r="GD6" s="405"/>
      <c r="GE6" s="405"/>
      <c r="GF6" s="405"/>
      <c r="GG6" s="405"/>
      <c r="GH6" s="405"/>
      <c r="GI6" s="405"/>
      <c r="GJ6" s="405"/>
      <c r="GK6" s="405"/>
      <c r="GL6" s="405"/>
      <c r="GM6" s="405"/>
      <c r="GN6" s="405"/>
      <c r="GO6" s="405"/>
      <c r="GP6" s="405"/>
      <c r="GQ6" s="405"/>
      <c r="GR6" s="405"/>
      <c r="GS6" s="405"/>
      <c r="GT6" s="405"/>
      <c r="GU6" s="405"/>
      <c r="GV6" s="405"/>
      <c r="GW6" s="405"/>
      <c r="GX6" s="405"/>
      <c r="GY6" s="405"/>
      <c r="GZ6" s="405"/>
      <c r="HA6" s="405"/>
      <c r="HB6" s="405"/>
      <c r="HC6" s="405"/>
      <c r="HD6" s="405"/>
      <c r="HE6" s="405"/>
      <c r="HF6" s="405"/>
      <c r="HG6" s="405"/>
      <c r="HH6" s="405"/>
      <c r="HI6" s="405"/>
      <c r="HJ6" s="405"/>
      <c r="HK6" s="405"/>
      <c r="HL6" s="405"/>
      <c r="HM6" s="405"/>
      <c r="HN6" s="405"/>
      <c r="HO6" s="405"/>
      <c r="HP6" s="405"/>
      <c r="HQ6" s="405"/>
      <c r="HR6" s="405"/>
      <c r="HS6" s="405"/>
      <c r="HT6" s="405"/>
      <c r="HU6" s="405"/>
      <c r="HV6" s="405"/>
      <c r="HW6" s="405"/>
      <c r="HX6" s="405"/>
      <c r="HY6" s="405"/>
      <c r="HZ6" s="405"/>
      <c r="IA6" s="405"/>
      <c r="IB6" s="405"/>
      <c r="IC6" s="405"/>
      <c r="ID6" s="405"/>
      <c r="IE6" s="405"/>
      <c r="IF6" s="405"/>
      <c r="IG6" s="405"/>
      <c r="IH6" s="405"/>
      <c r="II6" s="405"/>
      <c r="IJ6" s="405"/>
      <c r="IK6" s="405"/>
      <c r="IL6" s="405"/>
      <c r="IM6" s="405"/>
      <c r="IN6" s="405"/>
      <c r="IO6" s="405"/>
      <c r="IP6" s="405"/>
      <c r="IQ6" s="405"/>
      <c r="IR6" s="405"/>
      <c r="IS6" s="405"/>
      <c r="IT6" s="405"/>
      <c r="IU6" s="405"/>
      <c r="IV6" s="405"/>
      <c r="IW6" s="405"/>
    </row>
    <row r="7" spans="1:257" ht="20.25" customHeight="1">
      <c r="B7" s="454" t="s">
        <v>1651</v>
      </c>
      <c r="C7" s="454"/>
      <c r="D7" s="454"/>
      <c r="E7" s="454"/>
      <c r="F7" s="454"/>
      <c r="G7" s="448" t="s">
        <v>5</v>
      </c>
      <c r="H7" s="448"/>
      <c r="I7" s="406">
        <v>0.25</v>
      </c>
      <c r="J7" s="455" t="s">
        <v>6</v>
      </c>
      <c r="K7" s="455"/>
      <c r="L7" s="407"/>
      <c r="M7" s="408"/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405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5"/>
      <c r="BA7" s="405"/>
      <c r="BB7" s="405"/>
      <c r="BC7" s="405"/>
      <c r="BD7" s="405"/>
      <c r="BE7" s="405"/>
      <c r="BF7" s="405"/>
      <c r="BG7" s="405"/>
      <c r="BH7" s="405"/>
      <c r="BI7" s="405"/>
      <c r="BJ7" s="405"/>
      <c r="BK7" s="405"/>
      <c r="BL7" s="405"/>
      <c r="BM7" s="405"/>
      <c r="BN7" s="405"/>
      <c r="BO7" s="405"/>
      <c r="BP7" s="405"/>
      <c r="BQ7" s="405"/>
      <c r="BR7" s="405"/>
      <c r="BS7" s="405"/>
      <c r="BT7" s="405"/>
      <c r="BU7" s="405"/>
      <c r="BV7" s="405"/>
      <c r="BW7" s="405"/>
      <c r="BX7" s="405"/>
      <c r="BY7" s="405"/>
      <c r="BZ7" s="405"/>
      <c r="CA7" s="405"/>
      <c r="CB7" s="405"/>
      <c r="CC7" s="405"/>
      <c r="CD7" s="405"/>
      <c r="CE7" s="405"/>
      <c r="CF7" s="405"/>
      <c r="CG7" s="405"/>
      <c r="CH7" s="405"/>
      <c r="CI7" s="405"/>
      <c r="CJ7" s="405"/>
      <c r="CK7" s="405"/>
      <c r="CL7" s="405"/>
      <c r="CM7" s="405"/>
      <c r="CN7" s="405"/>
      <c r="CO7" s="405"/>
      <c r="CP7" s="405"/>
      <c r="CQ7" s="405"/>
      <c r="CR7" s="405"/>
      <c r="CS7" s="405"/>
      <c r="CT7" s="405"/>
      <c r="CU7" s="405"/>
      <c r="CV7" s="405"/>
      <c r="CW7" s="405"/>
      <c r="CX7" s="405"/>
      <c r="CY7" s="405"/>
      <c r="CZ7" s="405"/>
      <c r="DA7" s="405"/>
      <c r="DB7" s="405"/>
      <c r="DC7" s="405"/>
      <c r="DD7" s="405"/>
      <c r="DE7" s="405"/>
      <c r="DF7" s="405"/>
      <c r="DG7" s="405"/>
      <c r="DH7" s="405"/>
      <c r="DI7" s="405"/>
      <c r="DJ7" s="405"/>
      <c r="DK7" s="405"/>
      <c r="DL7" s="405"/>
      <c r="DM7" s="405"/>
      <c r="DN7" s="405"/>
      <c r="DO7" s="405"/>
      <c r="DP7" s="405"/>
      <c r="DQ7" s="405"/>
      <c r="DR7" s="405"/>
      <c r="DS7" s="405"/>
      <c r="DT7" s="405"/>
      <c r="DU7" s="405"/>
      <c r="DV7" s="405"/>
      <c r="DW7" s="405"/>
      <c r="DX7" s="405"/>
      <c r="DY7" s="405"/>
      <c r="DZ7" s="405"/>
      <c r="EA7" s="405"/>
      <c r="EB7" s="405"/>
      <c r="EC7" s="405"/>
      <c r="ED7" s="405"/>
      <c r="EE7" s="405"/>
      <c r="EF7" s="405"/>
      <c r="EG7" s="405"/>
      <c r="EH7" s="405"/>
      <c r="EI7" s="405"/>
      <c r="EJ7" s="405"/>
      <c r="EK7" s="405"/>
      <c r="EL7" s="405"/>
      <c r="EM7" s="405"/>
      <c r="EN7" s="405"/>
      <c r="EO7" s="405"/>
      <c r="EP7" s="405"/>
      <c r="EQ7" s="405"/>
      <c r="ER7" s="405"/>
      <c r="ES7" s="405"/>
      <c r="ET7" s="405"/>
      <c r="EU7" s="405"/>
      <c r="EV7" s="405"/>
      <c r="EW7" s="405"/>
      <c r="EX7" s="405"/>
      <c r="EY7" s="405"/>
      <c r="EZ7" s="405"/>
      <c r="FA7" s="405"/>
      <c r="FB7" s="405"/>
      <c r="FC7" s="405"/>
      <c r="FD7" s="405"/>
      <c r="FE7" s="405"/>
      <c r="FF7" s="405"/>
      <c r="FG7" s="405"/>
      <c r="FH7" s="405"/>
      <c r="FI7" s="405"/>
      <c r="FJ7" s="405"/>
      <c r="FK7" s="405"/>
      <c r="FL7" s="405"/>
      <c r="FM7" s="405"/>
      <c r="FN7" s="405"/>
      <c r="FO7" s="405"/>
      <c r="FP7" s="405"/>
      <c r="FQ7" s="405"/>
      <c r="FR7" s="405"/>
      <c r="FS7" s="405"/>
      <c r="FT7" s="405"/>
      <c r="FU7" s="405"/>
      <c r="FV7" s="405"/>
      <c r="FW7" s="405"/>
      <c r="FX7" s="405"/>
      <c r="FY7" s="405"/>
      <c r="FZ7" s="405"/>
      <c r="GA7" s="405"/>
      <c r="GB7" s="405"/>
      <c r="GC7" s="405"/>
      <c r="GD7" s="405"/>
      <c r="GE7" s="405"/>
      <c r="GF7" s="405"/>
      <c r="GG7" s="405"/>
      <c r="GH7" s="405"/>
      <c r="GI7" s="405"/>
      <c r="GJ7" s="405"/>
      <c r="GK7" s="405"/>
      <c r="GL7" s="405"/>
      <c r="GM7" s="405"/>
      <c r="GN7" s="405"/>
      <c r="GO7" s="405"/>
      <c r="GP7" s="405"/>
      <c r="GQ7" s="405"/>
      <c r="GR7" s="405"/>
      <c r="GS7" s="405"/>
      <c r="GT7" s="405"/>
      <c r="GU7" s="405"/>
      <c r="GV7" s="405"/>
      <c r="GW7" s="405"/>
      <c r="GX7" s="405"/>
      <c r="GY7" s="405"/>
      <c r="GZ7" s="405"/>
      <c r="HA7" s="405"/>
      <c r="HB7" s="405"/>
      <c r="HC7" s="405"/>
      <c r="HD7" s="405"/>
      <c r="HE7" s="405"/>
      <c r="HF7" s="405"/>
      <c r="HG7" s="405"/>
      <c r="HH7" s="405"/>
      <c r="HI7" s="405"/>
      <c r="HJ7" s="405"/>
      <c r="HK7" s="405"/>
      <c r="HL7" s="405"/>
      <c r="HM7" s="405"/>
      <c r="HN7" s="405"/>
      <c r="HO7" s="405"/>
      <c r="HP7" s="405"/>
      <c r="HQ7" s="405"/>
      <c r="HR7" s="405"/>
      <c r="HS7" s="405"/>
      <c r="HT7" s="405"/>
      <c r="HU7" s="405"/>
      <c r="HV7" s="405"/>
      <c r="HW7" s="405"/>
      <c r="HX7" s="405"/>
      <c r="HY7" s="405"/>
      <c r="HZ7" s="405"/>
      <c r="IA7" s="405"/>
      <c r="IB7" s="405"/>
      <c r="IC7" s="405"/>
      <c r="ID7" s="405"/>
      <c r="IE7" s="405"/>
      <c r="IF7" s="405"/>
      <c r="IG7" s="405"/>
      <c r="IH7" s="405"/>
      <c r="II7" s="405"/>
      <c r="IJ7" s="405"/>
      <c r="IK7" s="405"/>
      <c r="IL7" s="405"/>
      <c r="IM7" s="405"/>
      <c r="IN7" s="405"/>
      <c r="IO7" s="405"/>
      <c r="IP7" s="405"/>
      <c r="IQ7" s="405"/>
      <c r="IR7" s="405"/>
      <c r="IS7" s="405"/>
      <c r="IT7" s="405"/>
      <c r="IU7" s="405"/>
      <c r="IV7" s="405"/>
      <c r="IW7" s="405"/>
    </row>
    <row r="8" spans="1:257" s="7" customFormat="1" ht="34.5" customHeight="1">
      <c r="A8" s="5"/>
      <c r="B8" s="448" t="s">
        <v>7</v>
      </c>
      <c r="C8" s="448" t="s">
        <v>8</v>
      </c>
      <c r="D8" s="449" t="s">
        <v>9</v>
      </c>
      <c r="E8" s="449"/>
      <c r="F8" s="449" t="s">
        <v>10</v>
      </c>
      <c r="G8" s="449"/>
      <c r="H8" s="449"/>
      <c r="I8" s="449"/>
      <c r="J8" s="449"/>
      <c r="K8" s="449"/>
      <c r="L8" s="6"/>
      <c r="M8" s="443" t="s">
        <v>11</v>
      </c>
    </row>
    <row r="9" spans="1:257" s="9" customFormat="1" ht="18.75" customHeight="1">
      <c r="A9" s="8"/>
      <c r="B9" s="448"/>
      <c r="C9" s="448"/>
      <c r="D9" s="304" t="s">
        <v>12</v>
      </c>
      <c r="E9" s="304" t="s">
        <v>13</v>
      </c>
      <c r="F9" s="304"/>
      <c r="G9" s="305" t="s">
        <v>14</v>
      </c>
      <c r="H9" s="305" t="s">
        <v>15</v>
      </c>
      <c r="I9" s="305" t="s">
        <v>16</v>
      </c>
      <c r="J9" s="305" t="s">
        <v>17</v>
      </c>
      <c r="K9" s="305" t="s">
        <v>18</v>
      </c>
      <c r="L9" s="305" t="s">
        <v>19</v>
      </c>
      <c r="M9" s="443"/>
    </row>
    <row r="10" spans="1:257" s="14" customFormat="1" ht="30" customHeight="1">
      <c r="A10" s="10"/>
      <c r="B10" s="440">
        <v>1</v>
      </c>
      <c r="C10" s="441" t="s">
        <v>20</v>
      </c>
      <c r="D10" s="442">
        <f>'Orçamento Serviços e equipament'!G21</f>
        <v>266113.49</v>
      </c>
      <c r="E10" s="442">
        <f>D10*(1+$I$7)</f>
        <v>332641.86249999999</v>
      </c>
      <c r="F10" s="11" t="s">
        <v>21</v>
      </c>
      <c r="G10" s="12">
        <f t="shared" ref="G10:L10" si="0">G11/$E$10</f>
        <v>0.3009446963750716</v>
      </c>
      <c r="H10" s="12">
        <f t="shared" si="0"/>
        <v>0.17376330772551668</v>
      </c>
      <c r="I10" s="12">
        <f t="shared" si="0"/>
        <v>0.16370583122469437</v>
      </c>
      <c r="J10" s="12">
        <f t="shared" si="0"/>
        <v>0.12261699289683149</v>
      </c>
      <c r="K10" s="12">
        <f t="shared" si="0"/>
        <v>5.7981596147271067E-2</v>
      </c>
      <c r="L10" s="12">
        <f t="shared" si="0"/>
        <v>0.18098757563061479</v>
      </c>
      <c r="M10" s="13">
        <f t="shared" ref="M10:M41" si="1">G10+H10+I10+J10+K10+L10</f>
        <v>1</v>
      </c>
      <c r="N10" s="43"/>
      <c r="O10" s="43"/>
    </row>
    <row r="11" spans="1:257" s="9" customFormat="1" ht="30" customHeight="1">
      <c r="A11" s="8"/>
      <c r="B11" s="440"/>
      <c r="C11" s="441"/>
      <c r="D11" s="442"/>
      <c r="E11" s="442"/>
      <c r="F11" s="15" t="s">
        <v>22</v>
      </c>
      <c r="G11" s="16">
        <v>100106.80431170081</v>
      </c>
      <c r="H11" s="16">
        <v>57800.950315976501</v>
      </c>
      <c r="I11" s="16">
        <v>54455.412600692987</v>
      </c>
      <c r="J11" s="16">
        <v>40787.544891351296</v>
      </c>
      <c r="K11" s="16">
        <v>19287.106133151072</v>
      </c>
      <c r="L11" s="16">
        <v>60204.044247127313</v>
      </c>
      <c r="M11" s="17">
        <f t="shared" si="1"/>
        <v>332641.86249999999</v>
      </c>
      <c r="N11" s="416"/>
      <c r="O11" s="416"/>
    </row>
    <row r="12" spans="1:257" s="9" customFormat="1" ht="30" customHeight="1">
      <c r="A12" s="19"/>
      <c r="B12" s="443">
        <v>2</v>
      </c>
      <c r="C12" s="446" t="s">
        <v>23</v>
      </c>
      <c r="D12" s="447">
        <f>'Orçamento Serviços e equipament'!G32</f>
        <v>53249.563683999993</v>
      </c>
      <c r="E12" s="549">
        <f>D12*(1+$I$7)</f>
        <v>66561.954604999992</v>
      </c>
      <c r="F12" s="20" t="s">
        <v>21</v>
      </c>
      <c r="G12" s="21">
        <f>G13/E12</f>
        <v>0.46010414356431001</v>
      </c>
      <c r="H12" s="21">
        <f>H13/E12</f>
        <v>0.53989585643569016</v>
      </c>
      <c r="I12" s="21">
        <v>0</v>
      </c>
      <c r="J12" s="22">
        <v>0</v>
      </c>
      <c r="K12" s="22">
        <v>0</v>
      </c>
      <c r="L12" s="22">
        <v>0</v>
      </c>
      <c r="M12" s="23">
        <f t="shared" si="1"/>
        <v>1.0000000000000002</v>
      </c>
      <c r="N12" s="416"/>
      <c r="O12" s="416"/>
    </row>
    <row r="13" spans="1:257" ht="30" customHeight="1">
      <c r="A13" s="19"/>
      <c r="B13" s="443"/>
      <c r="C13" s="446"/>
      <c r="D13" s="447"/>
      <c r="E13" s="550"/>
      <c r="F13" s="24" t="s">
        <v>22</v>
      </c>
      <c r="G13" s="25">
        <v>30625.4311175</v>
      </c>
      <c r="H13" s="25">
        <v>35936.523487500002</v>
      </c>
      <c r="I13" s="25">
        <f>I12*$E$12</f>
        <v>0</v>
      </c>
      <c r="J13" s="25">
        <f>J12*$E$12</f>
        <v>0</v>
      </c>
      <c r="K13" s="25">
        <f>K12*$E$12</f>
        <v>0</v>
      </c>
      <c r="L13" s="25">
        <f>L12*$E$12</f>
        <v>0</v>
      </c>
      <c r="M13" s="26">
        <f t="shared" si="1"/>
        <v>66561.954605000006</v>
      </c>
      <c r="N13" s="416"/>
      <c r="O13" s="416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405"/>
      <c r="AJ13" s="405"/>
      <c r="AK13" s="405"/>
      <c r="AL13" s="405"/>
      <c r="AM13" s="405"/>
      <c r="AN13" s="405"/>
      <c r="AO13" s="405"/>
      <c r="AP13" s="405"/>
      <c r="AQ13" s="405"/>
      <c r="AR13" s="405"/>
      <c r="AS13" s="405"/>
      <c r="AT13" s="405"/>
      <c r="AU13" s="405"/>
      <c r="AV13" s="405"/>
      <c r="AW13" s="405"/>
      <c r="AX13" s="405"/>
      <c r="AY13" s="405"/>
      <c r="AZ13" s="405"/>
      <c r="BA13" s="405"/>
      <c r="BB13" s="405"/>
      <c r="BC13" s="405"/>
      <c r="BD13" s="405"/>
      <c r="BE13" s="405"/>
      <c r="BF13" s="405"/>
      <c r="BG13" s="405"/>
      <c r="BH13" s="405"/>
      <c r="BI13" s="405"/>
      <c r="BJ13" s="405"/>
      <c r="BK13" s="405"/>
      <c r="BL13" s="405"/>
      <c r="BM13" s="405"/>
      <c r="BN13" s="405"/>
      <c r="BO13" s="405"/>
      <c r="BP13" s="405"/>
      <c r="BQ13" s="405"/>
      <c r="BR13" s="405"/>
      <c r="BS13" s="405"/>
      <c r="BT13" s="405"/>
      <c r="BU13" s="405"/>
      <c r="BV13" s="405"/>
      <c r="BW13" s="405"/>
      <c r="BX13" s="405"/>
      <c r="BY13" s="405"/>
      <c r="BZ13" s="405"/>
      <c r="CA13" s="405"/>
      <c r="CB13" s="405"/>
      <c r="CC13" s="405"/>
      <c r="CD13" s="405"/>
      <c r="CE13" s="405"/>
      <c r="CF13" s="405"/>
      <c r="CG13" s="405"/>
      <c r="CH13" s="405"/>
      <c r="CI13" s="405"/>
      <c r="CJ13" s="405"/>
      <c r="CK13" s="405"/>
      <c r="CL13" s="405"/>
      <c r="CM13" s="405"/>
      <c r="CN13" s="405"/>
      <c r="CO13" s="405"/>
      <c r="CP13" s="405"/>
      <c r="CQ13" s="405"/>
      <c r="CR13" s="405"/>
      <c r="CS13" s="405"/>
      <c r="CT13" s="405"/>
      <c r="CU13" s="405"/>
      <c r="CV13" s="405"/>
      <c r="CW13" s="405"/>
      <c r="CX13" s="405"/>
      <c r="CY13" s="405"/>
      <c r="CZ13" s="405"/>
      <c r="DA13" s="405"/>
      <c r="DB13" s="405"/>
      <c r="DC13" s="405"/>
      <c r="DD13" s="405"/>
      <c r="DE13" s="405"/>
      <c r="DF13" s="405"/>
      <c r="DG13" s="405"/>
      <c r="DH13" s="405"/>
      <c r="DI13" s="405"/>
      <c r="DJ13" s="405"/>
      <c r="DK13" s="405"/>
      <c r="DL13" s="405"/>
      <c r="DM13" s="405"/>
      <c r="DN13" s="405"/>
      <c r="DO13" s="405"/>
      <c r="DP13" s="405"/>
      <c r="DQ13" s="405"/>
      <c r="DR13" s="405"/>
      <c r="DS13" s="405"/>
      <c r="DT13" s="405"/>
      <c r="DU13" s="405"/>
      <c r="DV13" s="405"/>
      <c r="DW13" s="405"/>
      <c r="DX13" s="405"/>
      <c r="DY13" s="405"/>
      <c r="DZ13" s="405"/>
      <c r="EA13" s="405"/>
      <c r="EB13" s="405"/>
      <c r="EC13" s="405"/>
      <c r="ED13" s="405"/>
      <c r="EE13" s="405"/>
      <c r="EF13" s="405"/>
      <c r="EG13" s="405"/>
      <c r="EH13" s="405"/>
      <c r="EI13" s="405"/>
      <c r="EJ13" s="405"/>
      <c r="EK13" s="405"/>
      <c r="EL13" s="405"/>
      <c r="EM13" s="405"/>
      <c r="EN13" s="405"/>
      <c r="EO13" s="405"/>
      <c r="EP13" s="405"/>
      <c r="EQ13" s="405"/>
      <c r="ER13" s="405"/>
      <c r="ES13" s="405"/>
      <c r="ET13" s="405"/>
      <c r="EU13" s="405"/>
      <c r="EV13" s="405"/>
      <c r="EW13" s="405"/>
      <c r="EX13" s="405"/>
      <c r="EY13" s="405"/>
      <c r="EZ13" s="405"/>
      <c r="FA13" s="405"/>
      <c r="FB13" s="405"/>
      <c r="FC13" s="405"/>
      <c r="FD13" s="405"/>
      <c r="FE13" s="405"/>
      <c r="FF13" s="405"/>
      <c r="FG13" s="405"/>
      <c r="FH13" s="405"/>
      <c r="FI13" s="405"/>
      <c r="FJ13" s="405"/>
      <c r="FK13" s="405"/>
      <c r="FL13" s="405"/>
      <c r="FM13" s="405"/>
      <c r="FN13" s="405"/>
      <c r="FO13" s="405"/>
      <c r="FP13" s="405"/>
      <c r="FQ13" s="405"/>
      <c r="FR13" s="405"/>
      <c r="FS13" s="405"/>
      <c r="FT13" s="405"/>
      <c r="FU13" s="405"/>
      <c r="FV13" s="405"/>
      <c r="FW13" s="405"/>
      <c r="FX13" s="405"/>
      <c r="FY13" s="405"/>
      <c r="FZ13" s="405"/>
      <c r="GA13" s="405"/>
      <c r="GB13" s="405"/>
      <c r="GC13" s="405"/>
      <c r="GD13" s="405"/>
      <c r="GE13" s="405"/>
      <c r="GF13" s="405"/>
      <c r="GG13" s="405"/>
      <c r="GH13" s="405"/>
      <c r="GI13" s="405"/>
      <c r="GJ13" s="405"/>
      <c r="GK13" s="405"/>
      <c r="GL13" s="405"/>
      <c r="GM13" s="405"/>
      <c r="GN13" s="405"/>
      <c r="GO13" s="405"/>
      <c r="GP13" s="405"/>
      <c r="GQ13" s="405"/>
      <c r="GR13" s="405"/>
      <c r="GS13" s="405"/>
      <c r="GT13" s="405"/>
      <c r="GU13" s="405"/>
      <c r="GV13" s="405"/>
      <c r="GW13" s="405"/>
      <c r="GX13" s="405"/>
      <c r="GY13" s="405"/>
      <c r="GZ13" s="405"/>
      <c r="HA13" s="405"/>
      <c r="HB13" s="405"/>
      <c r="HC13" s="405"/>
      <c r="HD13" s="405"/>
      <c r="HE13" s="405"/>
      <c r="HF13" s="405"/>
      <c r="HG13" s="405"/>
      <c r="HH13" s="405"/>
      <c r="HI13" s="405"/>
      <c r="HJ13" s="405"/>
      <c r="HK13" s="405"/>
      <c r="HL13" s="405"/>
      <c r="HM13" s="405"/>
      <c r="HN13" s="405"/>
      <c r="HO13" s="405"/>
      <c r="HP13" s="405"/>
      <c r="HQ13" s="405"/>
      <c r="HR13" s="405"/>
      <c r="HS13" s="405"/>
      <c r="HT13" s="405"/>
      <c r="HU13" s="405"/>
      <c r="HV13" s="405"/>
      <c r="HW13" s="405"/>
      <c r="HX13" s="405"/>
      <c r="HY13" s="405"/>
      <c r="HZ13" s="405"/>
      <c r="IA13" s="405"/>
      <c r="IB13" s="405"/>
      <c r="IC13" s="405"/>
      <c r="ID13" s="405"/>
      <c r="IE13" s="405"/>
      <c r="IF13" s="405"/>
      <c r="IG13" s="405"/>
      <c r="IH13" s="405"/>
      <c r="II13" s="405"/>
      <c r="IJ13" s="405"/>
      <c r="IK13" s="405"/>
      <c r="IL13" s="405"/>
      <c r="IM13" s="405"/>
      <c r="IN13" s="405"/>
      <c r="IO13" s="405"/>
      <c r="IP13" s="405"/>
      <c r="IQ13" s="405"/>
      <c r="IR13" s="405"/>
      <c r="IS13" s="405"/>
      <c r="IT13" s="405"/>
      <c r="IU13" s="405"/>
      <c r="IV13" s="405"/>
      <c r="IW13" s="405"/>
    </row>
    <row r="14" spans="1:257" s="410" customFormat="1" ht="30" customHeight="1">
      <c r="A14" s="409"/>
      <c r="B14" s="440">
        <v>3</v>
      </c>
      <c r="C14" s="441" t="s">
        <v>24</v>
      </c>
      <c r="D14" s="442">
        <f>'Orçamento Serviços e equipament'!G46</f>
        <v>21695.008964999997</v>
      </c>
      <c r="E14" s="442">
        <f>D14*(1+$I$7)</f>
        <v>27118.761206249997</v>
      </c>
      <c r="F14" s="27" t="s">
        <v>21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1</v>
      </c>
      <c r="M14" s="13">
        <f t="shared" si="1"/>
        <v>1</v>
      </c>
      <c r="N14" s="417"/>
      <c r="O14" s="417"/>
    </row>
    <row r="15" spans="1:257" s="404" customFormat="1" ht="30" customHeight="1">
      <c r="A15" s="403"/>
      <c r="B15" s="440"/>
      <c r="C15" s="441"/>
      <c r="D15" s="442"/>
      <c r="E15" s="442"/>
      <c r="F15" s="29" t="s">
        <v>22</v>
      </c>
      <c r="G15" s="30">
        <f t="shared" ref="G15:L15" si="2">G14*$E$14</f>
        <v>0</v>
      </c>
      <c r="H15" s="30">
        <f t="shared" si="2"/>
        <v>0</v>
      </c>
      <c r="I15" s="30">
        <f t="shared" si="2"/>
        <v>0</v>
      </c>
      <c r="J15" s="30">
        <f t="shared" si="2"/>
        <v>0</v>
      </c>
      <c r="K15" s="30">
        <f t="shared" si="2"/>
        <v>0</v>
      </c>
      <c r="L15" s="30">
        <f t="shared" si="2"/>
        <v>27118.761206249997</v>
      </c>
      <c r="M15" s="17">
        <f t="shared" si="1"/>
        <v>27118.761206249997</v>
      </c>
      <c r="N15" s="416"/>
      <c r="O15" s="418"/>
    </row>
    <row r="16" spans="1:257" s="410" customFormat="1" ht="30" customHeight="1">
      <c r="A16" s="409"/>
      <c r="B16" s="443">
        <v>4</v>
      </c>
      <c r="C16" s="446" t="s">
        <v>25</v>
      </c>
      <c r="D16" s="447">
        <f>'Orçamento Serviços e equipament'!G49</f>
        <v>2285.2939349999997</v>
      </c>
      <c r="E16" s="447">
        <f>D16*(1+$I$7)</f>
        <v>2856.6174187499996</v>
      </c>
      <c r="F16" s="31" t="s">
        <v>21</v>
      </c>
      <c r="G16" s="32">
        <v>0.12039999999999999</v>
      </c>
      <c r="H16" s="32">
        <v>0.87960000000000005</v>
      </c>
      <c r="I16" s="32"/>
      <c r="J16" s="32"/>
      <c r="K16" s="32"/>
      <c r="L16" s="32"/>
      <c r="M16" s="33">
        <f t="shared" si="1"/>
        <v>1</v>
      </c>
    </row>
    <row r="17" spans="1:14" s="404" customFormat="1" ht="30" customHeight="1">
      <c r="A17" s="403"/>
      <c r="B17" s="443"/>
      <c r="C17" s="446"/>
      <c r="D17" s="447"/>
      <c r="E17" s="447"/>
      <c r="F17" s="34" t="s">
        <v>22</v>
      </c>
      <c r="G17" s="25">
        <f t="shared" ref="G17:L17" si="3">G16*$E$16</f>
        <v>343.93673721749991</v>
      </c>
      <c r="H17" s="25">
        <f t="shared" si="3"/>
        <v>2512.6806815324999</v>
      </c>
      <c r="I17" s="25">
        <f t="shared" si="3"/>
        <v>0</v>
      </c>
      <c r="J17" s="25">
        <f t="shared" si="3"/>
        <v>0</v>
      </c>
      <c r="K17" s="25">
        <f t="shared" si="3"/>
        <v>0</v>
      </c>
      <c r="L17" s="25">
        <f t="shared" si="3"/>
        <v>0</v>
      </c>
      <c r="M17" s="35">
        <f t="shared" si="1"/>
        <v>2856.6174187499996</v>
      </c>
      <c r="N17" s="18"/>
    </row>
    <row r="18" spans="1:14" s="410" customFormat="1" ht="30" customHeight="1">
      <c r="A18" s="409"/>
      <c r="B18" s="443"/>
      <c r="C18" s="446" t="s">
        <v>26</v>
      </c>
      <c r="D18" s="447">
        <f>'Orçamento Serviços e equipament'!G55</f>
        <v>8431.8027199999997</v>
      </c>
      <c r="E18" s="447">
        <f>D18*(1+$I$7)</f>
        <v>10539.7534</v>
      </c>
      <c r="F18" s="36" t="s">
        <v>21</v>
      </c>
      <c r="G18" s="32"/>
      <c r="H18" s="32">
        <v>1</v>
      </c>
      <c r="I18" s="32">
        <v>0</v>
      </c>
      <c r="J18" s="32"/>
      <c r="K18" s="32"/>
      <c r="L18" s="32"/>
      <c r="M18" s="33">
        <f t="shared" si="1"/>
        <v>1</v>
      </c>
    </row>
    <row r="19" spans="1:14" s="404" customFormat="1" ht="30" customHeight="1">
      <c r="A19" s="403"/>
      <c r="B19" s="443"/>
      <c r="C19" s="446"/>
      <c r="D19" s="447"/>
      <c r="E19" s="447"/>
      <c r="F19" s="304" t="s">
        <v>22</v>
      </c>
      <c r="G19" s="37">
        <f t="shared" ref="G19:L19" si="4">G18*$E$18</f>
        <v>0</v>
      </c>
      <c r="H19" s="38">
        <f t="shared" si="4"/>
        <v>10539.7534</v>
      </c>
      <c r="I19" s="38">
        <f t="shared" si="4"/>
        <v>0</v>
      </c>
      <c r="J19" s="38">
        <f t="shared" si="4"/>
        <v>0</v>
      </c>
      <c r="K19" s="38">
        <f t="shared" si="4"/>
        <v>0</v>
      </c>
      <c r="L19" s="38">
        <f t="shared" si="4"/>
        <v>0</v>
      </c>
      <c r="M19" s="35">
        <f t="shared" si="1"/>
        <v>10539.7534</v>
      </c>
      <c r="N19" s="18"/>
    </row>
    <row r="20" spans="1:14" s="410" customFormat="1" ht="30" customHeight="1">
      <c r="A20" s="409"/>
      <c r="B20" s="443"/>
      <c r="C20" s="446" t="s">
        <v>27</v>
      </c>
      <c r="D20" s="447">
        <f>'Orçamento Serviços e equipament'!G60</f>
        <v>482279.39243799995</v>
      </c>
      <c r="E20" s="447">
        <f>D20*(1+$I$7)</f>
        <v>602849.24054749997</v>
      </c>
      <c r="F20" s="31" t="s">
        <v>21</v>
      </c>
      <c r="G20" s="21">
        <v>0</v>
      </c>
      <c r="H20" s="21">
        <v>1E-3</v>
      </c>
      <c r="I20" s="21">
        <v>0.11</v>
      </c>
      <c r="J20" s="21">
        <v>0.67159999999999997</v>
      </c>
      <c r="K20" s="21">
        <v>0.16739999999999999</v>
      </c>
      <c r="L20" s="21">
        <v>0.05</v>
      </c>
      <c r="M20" s="33">
        <f t="shared" si="1"/>
        <v>1</v>
      </c>
    </row>
    <row r="21" spans="1:14" s="404" customFormat="1" ht="30" customHeight="1">
      <c r="A21" s="403"/>
      <c r="B21" s="443"/>
      <c r="C21" s="446"/>
      <c r="D21" s="447"/>
      <c r="E21" s="447"/>
      <c r="F21" s="34" t="s">
        <v>22</v>
      </c>
      <c r="G21" s="25">
        <f t="shared" ref="G21:L21" si="5">G20*$E$20</f>
        <v>0</v>
      </c>
      <c r="H21" s="25">
        <f t="shared" si="5"/>
        <v>602.84924054750002</v>
      </c>
      <c r="I21" s="25">
        <f t="shared" si="5"/>
        <v>66313.416460224995</v>
      </c>
      <c r="J21" s="25">
        <f t="shared" si="5"/>
        <v>404873.54995170096</v>
      </c>
      <c r="K21" s="25">
        <f t="shared" si="5"/>
        <v>100916.96286765148</v>
      </c>
      <c r="L21" s="25">
        <f t="shared" si="5"/>
        <v>30142.462027375001</v>
      </c>
      <c r="M21" s="35">
        <f t="shared" si="1"/>
        <v>602849.24054749997</v>
      </c>
      <c r="N21" s="18"/>
    </row>
    <row r="22" spans="1:14" s="410" customFormat="1" ht="30" customHeight="1">
      <c r="A22" s="409"/>
      <c r="B22" s="443"/>
      <c r="C22" s="446" t="s">
        <v>28</v>
      </c>
      <c r="D22" s="447">
        <f>'Orçamento Serviços e equipament'!G90</f>
        <v>181936.63347599999</v>
      </c>
      <c r="E22" s="447">
        <f>D22*(1+$I$7)</f>
        <v>227420.791845</v>
      </c>
      <c r="F22" s="36" t="s">
        <v>21</v>
      </c>
      <c r="G22" s="32"/>
      <c r="H22" s="32"/>
      <c r="I22" s="32"/>
      <c r="J22" s="32"/>
      <c r="K22" s="32">
        <v>0.46560000000000001</v>
      </c>
      <c r="L22" s="32">
        <v>0.53439999999999999</v>
      </c>
      <c r="M22" s="33">
        <f t="shared" si="1"/>
        <v>1</v>
      </c>
    </row>
    <row r="23" spans="1:14" s="404" customFormat="1" ht="30" customHeight="1">
      <c r="A23" s="403"/>
      <c r="B23" s="443"/>
      <c r="C23" s="446"/>
      <c r="D23" s="447"/>
      <c r="E23" s="447"/>
      <c r="F23" s="304" t="s">
        <v>22</v>
      </c>
      <c r="G23" s="38">
        <f t="shared" ref="G23:L23" si="6">G22*$E$22</f>
        <v>0</v>
      </c>
      <c r="H23" s="38">
        <f t="shared" si="6"/>
        <v>0</v>
      </c>
      <c r="I23" s="38">
        <f t="shared" si="6"/>
        <v>0</v>
      </c>
      <c r="J23" s="38">
        <f t="shared" si="6"/>
        <v>0</v>
      </c>
      <c r="K23" s="38">
        <f t="shared" si="6"/>
        <v>105887.120683032</v>
      </c>
      <c r="L23" s="38">
        <f t="shared" si="6"/>
        <v>121533.671161968</v>
      </c>
      <c r="M23" s="35">
        <f t="shared" si="1"/>
        <v>227420.791845</v>
      </c>
      <c r="N23" s="18"/>
    </row>
    <row r="24" spans="1:14" s="410" customFormat="1" ht="30" customHeight="1">
      <c r="A24" s="409"/>
      <c r="B24" s="443"/>
      <c r="C24" s="446" t="s">
        <v>29</v>
      </c>
      <c r="D24" s="447">
        <f>'Orçamento Serviços e equipament'!G121</f>
        <v>81638.157890999981</v>
      </c>
      <c r="E24" s="447">
        <f>D24*(1+$I$7)</f>
        <v>102047.69736374998</v>
      </c>
      <c r="F24" s="36" t="s">
        <v>21</v>
      </c>
      <c r="G24" s="32">
        <v>0</v>
      </c>
      <c r="H24" s="32">
        <v>0</v>
      </c>
      <c r="I24" s="32"/>
      <c r="J24" s="32">
        <v>4.4999999999999997E-3</v>
      </c>
      <c r="K24" s="32">
        <v>0.14599999999999999</v>
      </c>
      <c r="L24" s="32">
        <v>0.84950000000000003</v>
      </c>
      <c r="M24" s="33">
        <f t="shared" si="1"/>
        <v>1</v>
      </c>
    </row>
    <row r="25" spans="1:14" s="404" customFormat="1" ht="30" customHeight="1">
      <c r="A25" s="403"/>
      <c r="B25" s="443"/>
      <c r="C25" s="446"/>
      <c r="D25" s="447"/>
      <c r="E25" s="447"/>
      <c r="F25" s="304" t="s">
        <v>22</v>
      </c>
      <c r="G25" s="38">
        <f t="shared" ref="G25:L25" si="7">G24*$E$24</f>
        <v>0</v>
      </c>
      <c r="H25" s="38">
        <f t="shared" si="7"/>
        <v>0</v>
      </c>
      <c r="I25" s="38">
        <f t="shared" si="7"/>
        <v>0</v>
      </c>
      <c r="J25" s="38">
        <f t="shared" si="7"/>
        <v>459.21463813687484</v>
      </c>
      <c r="K25" s="38">
        <f t="shared" si="7"/>
        <v>14898.963815107496</v>
      </c>
      <c r="L25" s="38">
        <f t="shared" si="7"/>
        <v>86689.518910505605</v>
      </c>
      <c r="M25" s="35">
        <f t="shared" si="1"/>
        <v>102047.69736374998</v>
      </c>
      <c r="N25" s="18"/>
    </row>
    <row r="26" spans="1:14" s="410" customFormat="1" ht="30" customHeight="1">
      <c r="A26" s="409"/>
      <c r="B26" s="440">
        <v>5</v>
      </c>
      <c r="C26" s="441" t="s">
        <v>30</v>
      </c>
      <c r="D26" s="442">
        <f>'Orçamento Serviços e equipament'!G137</f>
        <v>66922.633800000011</v>
      </c>
      <c r="E26" s="442">
        <f>D26*(1+$I$7)</f>
        <v>83653.292250000013</v>
      </c>
      <c r="F26" s="27" t="s">
        <v>21</v>
      </c>
      <c r="G26" s="12">
        <v>0</v>
      </c>
      <c r="H26" s="12">
        <v>1</v>
      </c>
      <c r="I26" s="12">
        <v>0</v>
      </c>
      <c r="J26" s="12">
        <v>0</v>
      </c>
      <c r="K26" s="12">
        <v>0</v>
      </c>
      <c r="L26" s="12">
        <v>0</v>
      </c>
      <c r="M26" s="13">
        <f t="shared" si="1"/>
        <v>1</v>
      </c>
    </row>
    <row r="27" spans="1:14" s="404" customFormat="1" ht="30" customHeight="1">
      <c r="A27" s="403"/>
      <c r="B27" s="440"/>
      <c r="C27" s="441"/>
      <c r="D27" s="442"/>
      <c r="E27" s="442"/>
      <c r="F27" s="29" t="s">
        <v>22</v>
      </c>
      <c r="G27" s="30">
        <f t="shared" ref="G27:L27" si="8">G26*$E$26</f>
        <v>0</v>
      </c>
      <c r="H27" s="30">
        <f t="shared" si="8"/>
        <v>83653.292250000013</v>
      </c>
      <c r="I27" s="30">
        <f t="shared" si="8"/>
        <v>0</v>
      </c>
      <c r="J27" s="30">
        <f t="shared" si="8"/>
        <v>0</v>
      </c>
      <c r="K27" s="30">
        <f t="shared" si="8"/>
        <v>0</v>
      </c>
      <c r="L27" s="30">
        <f t="shared" si="8"/>
        <v>0</v>
      </c>
      <c r="M27" s="17">
        <f t="shared" si="1"/>
        <v>83653.292250000013</v>
      </c>
      <c r="N27" s="18"/>
    </row>
    <row r="28" spans="1:14" s="410" customFormat="1" ht="30" customHeight="1">
      <c r="A28" s="409"/>
      <c r="B28" s="440"/>
      <c r="C28" s="441" t="s">
        <v>31</v>
      </c>
      <c r="D28" s="442">
        <f>'Orçamento Serviços e equipament'!G141</f>
        <v>16009.928500000002</v>
      </c>
      <c r="E28" s="442">
        <f>D28*(1+$I$7)</f>
        <v>20012.410625000004</v>
      </c>
      <c r="F28" s="27" t="s">
        <v>21</v>
      </c>
      <c r="G28" s="12">
        <v>0</v>
      </c>
      <c r="H28" s="12">
        <v>0.94</v>
      </c>
      <c r="I28" s="12">
        <v>0.06</v>
      </c>
      <c r="J28" s="12">
        <v>0</v>
      </c>
      <c r="K28" s="12">
        <v>0</v>
      </c>
      <c r="L28" s="12">
        <v>0</v>
      </c>
      <c r="M28" s="13">
        <f t="shared" si="1"/>
        <v>1</v>
      </c>
    </row>
    <row r="29" spans="1:14" s="404" customFormat="1" ht="30" customHeight="1">
      <c r="A29" s="403"/>
      <c r="B29" s="440"/>
      <c r="C29" s="441"/>
      <c r="D29" s="442"/>
      <c r="E29" s="442"/>
      <c r="F29" s="29" t="s">
        <v>22</v>
      </c>
      <c r="G29" s="30">
        <f>G28*$E$26</f>
        <v>0</v>
      </c>
      <c r="H29" s="30">
        <f>H28*$E$28</f>
        <v>18811.665987500004</v>
      </c>
      <c r="I29" s="30">
        <f>I28*$E$28</f>
        <v>1200.7446375000002</v>
      </c>
      <c r="J29" s="30">
        <f>J28*$E$28</f>
        <v>0</v>
      </c>
      <c r="K29" s="30">
        <f>K28*$E$28</f>
        <v>0</v>
      </c>
      <c r="L29" s="30">
        <f>L28*$E$28</f>
        <v>0</v>
      </c>
      <c r="M29" s="17">
        <f t="shared" si="1"/>
        <v>20012.410625000004</v>
      </c>
      <c r="N29" s="18"/>
    </row>
    <row r="30" spans="1:14" s="410" customFormat="1" ht="30" customHeight="1">
      <c r="A30" s="409"/>
      <c r="B30" s="440"/>
      <c r="C30" s="441" t="s">
        <v>32</v>
      </c>
      <c r="D30" s="442">
        <f>'Orçamento Serviços e equipament'!G147</f>
        <v>175272.63004500003</v>
      </c>
      <c r="E30" s="442">
        <f>D30*(1+$I$7)</f>
        <v>219090.78755625003</v>
      </c>
      <c r="F30" s="27" t="s">
        <v>21</v>
      </c>
      <c r="G30" s="12">
        <v>0</v>
      </c>
      <c r="H30" s="12">
        <v>0.57499999999999996</v>
      </c>
      <c r="I30" s="12">
        <v>0.42499999999999999</v>
      </c>
      <c r="J30" s="12">
        <v>0</v>
      </c>
      <c r="K30" s="12">
        <v>0</v>
      </c>
      <c r="L30" s="12">
        <v>0</v>
      </c>
      <c r="M30" s="13">
        <f t="shared" si="1"/>
        <v>1</v>
      </c>
    </row>
    <row r="31" spans="1:14" s="404" customFormat="1" ht="30" customHeight="1">
      <c r="A31" s="403"/>
      <c r="B31" s="440"/>
      <c r="C31" s="441"/>
      <c r="D31" s="442"/>
      <c r="E31" s="442"/>
      <c r="F31" s="29" t="s">
        <v>22</v>
      </c>
      <c r="G31" s="30">
        <f t="shared" ref="G31:L31" si="9">G30*$E$30</f>
        <v>0</v>
      </c>
      <c r="H31" s="30">
        <f t="shared" si="9"/>
        <v>125977.20284484375</v>
      </c>
      <c r="I31" s="30">
        <f t="shared" si="9"/>
        <v>93113.584711406264</v>
      </c>
      <c r="J31" s="30">
        <f t="shared" si="9"/>
        <v>0</v>
      </c>
      <c r="K31" s="30">
        <f t="shared" si="9"/>
        <v>0</v>
      </c>
      <c r="L31" s="30">
        <f t="shared" si="9"/>
        <v>0</v>
      </c>
      <c r="M31" s="17">
        <f t="shared" si="1"/>
        <v>219090.78755625</v>
      </c>
      <c r="N31" s="18"/>
    </row>
    <row r="32" spans="1:14" s="410" customFormat="1" ht="30" customHeight="1">
      <c r="A32" s="409"/>
      <c r="B32" s="443">
        <v>6</v>
      </c>
      <c r="C32" s="446" t="s">
        <v>33</v>
      </c>
      <c r="D32" s="447">
        <f>'Orçamento Serviços e equipament'!G170</f>
        <v>94580.154373149999</v>
      </c>
      <c r="E32" s="447">
        <f>D32*(1+$I$7)</f>
        <v>118225.19296643749</v>
      </c>
      <c r="F32" s="36" t="s">
        <v>21</v>
      </c>
      <c r="G32" s="32">
        <v>0</v>
      </c>
      <c r="H32" s="32">
        <v>1</v>
      </c>
      <c r="I32" s="32">
        <v>0</v>
      </c>
      <c r="J32" s="32">
        <v>0</v>
      </c>
      <c r="K32" s="32">
        <v>0</v>
      </c>
      <c r="L32" s="32">
        <v>0</v>
      </c>
      <c r="M32" s="33">
        <f t="shared" si="1"/>
        <v>1</v>
      </c>
    </row>
    <row r="33" spans="1:15" s="404" customFormat="1" ht="30" customHeight="1">
      <c r="A33" s="403"/>
      <c r="B33" s="443"/>
      <c r="C33" s="446"/>
      <c r="D33" s="447"/>
      <c r="E33" s="447"/>
      <c r="F33" s="304" t="s">
        <v>22</v>
      </c>
      <c r="G33" s="38">
        <f t="shared" ref="G33:L33" si="10">G32*$E$32</f>
        <v>0</v>
      </c>
      <c r="H33" s="38">
        <f t="shared" si="10"/>
        <v>118225.19296643749</v>
      </c>
      <c r="I33" s="38">
        <f t="shared" si="10"/>
        <v>0</v>
      </c>
      <c r="J33" s="38">
        <f t="shared" si="10"/>
        <v>0</v>
      </c>
      <c r="K33" s="38">
        <f t="shared" si="10"/>
        <v>0</v>
      </c>
      <c r="L33" s="38">
        <f t="shared" si="10"/>
        <v>0</v>
      </c>
      <c r="M33" s="35">
        <f t="shared" si="1"/>
        <v>118225.19296643749</v>
      </c>
      <c r="N33" s="18"/>
    </row>
    <row r="34" spans="1:15" s="410" customFormat="1" ht="30" customHeight="1">
      <c r="A34" s="409"/>
      <c r="B34" s="440">
        <v>7</v>
      </c>
      <c r="C34" s="441" t="s">
        <v>34</v>
      </c>
      <c r="D34" s="442">
        <f>'Orçamento Serviços e equipament'!G174</f>
        <v>14204.8498</v>
      </c>
      <c r="E34" s="442">
        <f>D34*(1+$I$7)</f>
        <v>17756.062249999999</v>
      </c>
      <c r="F34" s="27" t="s">
        <v>21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1</v>
      </c>
      <c r="M34" s="13">
        <f t="shared" si="1"/>
        <v>1</v>
      </c>
    </row>
    <row r="35" spans="1:15" s="404" customFormat="1" ht="30" customHeight="1">
      <c r="A35" s="403"/>
      <c r="B35" s="440"/>
      <c r="C35" s="441"/>
      <c r="D35" s="442"/>
      <c r="E35" s="442"/>
      <c r="F35" s="29" t="s">
        <v>22</v>
      </c>
      <c r="G35" s="30">
        <f t="shared" ref="G35:L35" si="11">G34*$E$34</f>
        <v>0</v>
      </c>
      <c r="H35" s="30">
        <f t="shared" si="11"/>
        <v>0</v>
      </c>
      <c r="I35" s="30">
        <f t="shared" si="11"/>
        <v>0</v>
      </c>
      <c r="J35" s="30">
        <f t="shared" si="11"/>
        <v>0</v>
      </c>
      <c r="K35" s="30">
        <f t="shared" si="11"/>
        <v>0</v>
      </c>
      <c r="L35" s="30">
        <f t="shared" si="11"/>
        <v>17756.062249999999</v>
      </c>
      <c r="M35" s="17">
        <f t="shared" si="1"/>
        <v>17756.062249999999</v>
      </c>
      <c r="N35" s="18"/>
    </row>
    <row r="36" spans="1:15" s="14" customFormat="1" ht="30" customHeight="1">
      <c r="A36" s="10"/>
      <c r="B36" s="443">
        <v>8</v>
      </c>
      <c r="C36" s="446" t="s">
        <v>35</v>
      </c>
      <c r="D36" s="447">
        <f>'Orçamento Serviços e equipament'!G178+'Orçamento Serviços e equipament'!G181+'Orçamento Serviços e equipament'!G182</f>
        <v>174005.44339999999</v>
      </c>
      <c r="E36" s="447">
        <f>D36*(1+$I$7)</f>
        <v>217506.80424999999</v>
      </c>
      <c r="F36" s="36" t="s">
        <v>21</v>
      </c>
      <c r="G36" s="21">
        <v>0.4</v>
      </c>
      <c r="H36" s="21">
        <v>0.6</v>
      </c>
      <c r="I36" s="21">
        <v>0</v>
      </c>
      <c r="J36" s="21">
        <v>0</v>
      </c>
      <c r="K36" s="21">
        <v>0</v>
      </c>
      <c r="L36" s="21">
        <v>0</v>
      </c>
      <c r="M36" s="33">
        <f t="shared" si="1"/>
        <v>1</v>
      </c>
    </row>
    <row r="37" spans="1:15" s="9" customFormat="1" ht="30" customHeight="1">
      <c r="A37" s="8"/>
      <c r="B37" s="443"/>
      <c r="C37" s="446"/>
      <c r="D37" s="447"/>
      <c r="E37" s="447"/>
      <c r="F37" s="304" t="s">
        <v>22</v>
      </c>
      <c r="G37" s="25">
        <f t="shared" ref="G37:L37" si="12">G36*$E$36</f>
        <v>87002.721699999995</v>
      </c>
      <c r="H37" s="25">
        <f t="shared" si="12"/>
        <v>130504.08254999999</v>
      </c>
      <c r="I37" s="25">
        <f t="shared" si="12"/>
        <v>0</v>
      </c>
      <c r="J37" s="25">
        <f t="shared" si="12"/>
        <v>0</v>
      </c>
      <c r="K37" s="25">
        <f t="shared" si="12"/>
        <v>0</v>
      </c>
      <c r="L37" s="25">
        <f t="shared" si="12"/>
        <v>0</v>
      </c>
      <c r="M37" s="35">
        <f t="shared" si="1"/>
        <v>217506.80424999999</v>
      </c>
      <c r="N37" s="18"/>
    </row>
    <row r="38" spans="1:15" s="410" customFormat="1" ht="30" customHeight="1">
      <c r="A38" s="409"/>
      <c r="B38" s="443"/>
      <c r="C38" s="446" t="s">
        <v>36</v>
      </c>
      <c r="D38" s="447">
        <f>'Orçamento Serviços e equipament'!G179+'Orçamento Serviços e equipament'!G180</f>
        <v>49320.984299999996</v>
      </c>
      <c r="E38" s="447">
        <f>D38*(1+$I$7)</f>
        <v>61651.230374999999</v>
      </c>
      <c r="F38" s="36" t="s">
        <v>21</v>
      </c>
      <c r="G38" s="21">
        <v>0</v>
      </c>
      <c r="H38" s="21">
        <v>0.4</v>
      </c>
      <c r="I38" s="21">
        <v>0.6</v>
      </c>
      <c r="J38" s="21">
        <v>0</v>
      </c>
      <c r="K38" s="21">
        <v>0</v>
      </c>
      <c r="L38" s="21">
        <v>0</v>
      </c>
      <c r="M38" s="33">
        <f t="shared" si="1"/>
        <v>1</v>
      </c>
      <c r="O38" s="420"/>
    </row>
    <row r="39" spans="1:15" s="404" customFormat="1" ht="30" customHeight="1">
      <c r="A39" s="403"/>
      <c r="B39" s="443"/>
      <c r="C39" s="446"/>
      <c r="D39" s="447"/>
      <c r="E39" s="447"/>
      <c r="F39" s="304" t="s">
        <v>22</v>
      </c>
      <c r="G39" s="25">
        <f t="shared" ref="G39:L39" si="13">G38*$E$38</f>
        <v>0</v>
      </c>
      <c r="H39" s="25">
        <f t="shared" si="13"/>
        <v>24660.492150000002</v>
      </c>
      <c r="I39" s="25">
        <f t="shared" si="13"/>
        <v>36990.738225000001</v>
      </c>
      <c r="J39" s="25">
        <f t="shared" si="13"/>
        <v>0</v>
      </c>
      <c r="K39" s="25">
        <f t="shared" si="13"/>
        <v>0</v>
      </c>
      <c r="L39" s="25">
        <f t="shared" si="13"/>
        <v>0</v>
      </c>
      <c r="M39" s="35">
        <f t="shared" si="1"/>
        <v>61651.230374999999</v>
      </c>
      <c r="N39" s="18"/>
    </row>
    <row r="40" spans="1:15" s="410" customFormat="1" ht="30" customHeight="1">
      <c r="A40" s="409"/>
      <c r="B40" s="443"/>
      <c r="C40" s="446" t="s">
        <v>37</v>
      </c>
      <c r="D40" s="447">
        <f>'Orçamento Serviços e equipament'!G183+'Orçamento Serviços e equipament'!G184</f>
        <v>49770</v>
      </c>
      <c r="E40" s="447">
        <f>D40*(1+$I$7)</f>
        <v>62212.5</v>
      </c>
      <c r="F40" s="36" t="s">
        <v>21</v>
      </c>
      <c r="G40" s="21">
        <v>0</v>
      </c>
      <c r="H40" s="21">
        <v>0</v>
      </c>
      <c r="I40" s="21">
        <v>0.2</v>
      </c>
      <c r="J40" s="21">
        <v>0.8</v>
      </c>
      <c r="K40" s="21">
        <v>0</v>
      </c>
      <c r="L40" s="21">
        <v>0</v>
      </c>
      <c r="M40" s="33">
        <f t="shared" si="1"/>
        <v>1</v>
      </c>
    </row>
    <row r="41" spans="1:15" s="404" customFormat="1" ht="30" customHeight="1">
      <c r="A41" s="403"/>
      <c r="B41" s="443"/>
      <c r="C41" s="446"/>
      <c r="D41" s="447"/>
      <c r="E41" s="447"/>
      <c r="F41" s="304" t="s">
        <v>22</v>
      </c>
      <c r="G41" s="25">
        <f t="shared" ref="G41:L41" si="14">G40*$E$40</f>
        <v>0</v>
      </c>
      <c r="H41" s="25">
        <f t="shared" si="14"/>
        <v>0</v>
      </c>
      <c r="I41" s="25">
        <f t="shared" si="14"/>
        <v>12442.5</v>
      </c>
      <c r="J41" s="25">
        <f t="shared" si="14"/>
        <v>49770</v>
      </c>
      <c r="K41" s="25">
        <f t="shared" si="14"/>
        <v>0</v>
      </c>
      <c r="L41" s="25">
        <f t="shared" si="14"/>
        <v>0</v>
      </c>
      <c r="M41" s="35">
        <f t="shared" si="1"/>
        <v>62212.5</v>
      </c>
      <c r="N41" s="18"/>
    </row>
    <row r="42" spans="1:15" s="14" customFormat="1" ht="30" customHeight="1">
      <c r="A42" s="10"/>
      <c r="B42" s="440">
        <v>9</v>
      </c>
      <c r="C42" s="441" t="s">
        <v>38</v>
      </c>
      <c r="D42" s="442">
        <f>'Orçamento Serviços e equipament'!G185</f>
        <v>38819.735500000003</v>
      </c>
      <c r="E42" s="442">
        <f>D42*(1+$I$7)</f>
        <v>48524.669375000005</v>
      </c>
      <c r="F42" s="27" t="s">
        <v>21</v>
      </c>
      <c r="G42" s="12">
        <v>0.2</v>
      </c>
      <c r="H42" s="12">
        <v>0.6</v>
      </c>
      <c r="I42" s="12">
        <v>0.2</v>
      </c>
      <c r="J42" s="12">
        <v>0</v>
      </c>
      <c r="K42" s="12">
        <v>0</v>
      </c>
      <c r="L42" s="12">
        <v>0</v>
      </c>
      <c r="M42" s="13">
        <f t="shared" ref="M42:M73" si="15">G42+H42+I42+J42+K42+L42</f>
        <v>1</v>
      </c>
    </row>
    <row r="43" spans="1:15" s="9" customFormat="1" ht="30" customHeight="1">
      <c r="A43" s="8"/>
      <c r="B43" s="440"/>
      <c r="C43" s="441"/>
      <c r="D43" s="442"/>
      <c r="E43" s="442"/>
      <c r="F43" s="29" t="s">
        <v>22</v>
      </c>
      <c r="G43" s="30">
        <f t="shared" ref="G43:L43" si="16">G42*$E$42</f>
        <v>9704.9338750000006</v>
      </c>
      <c r="H43" s="30">
        <f t="shared" si="16"/>
        <v>29114.801625000004</v>
      </c>
      <c r="I43" s="30">
        <f t="shared" si="16"/>
        <v>9704.9338750000006</v>
      </c>
      <c r="J43" s="30">
        <f t="shared" si="16"/>
        <v>0</v>
      </c>
      <c r="K43" s="30">
        <f t="shared" si="16"/>
        <v>0</v>
      </c>
      <c r="L43" s="30">
        <f t="shared" si="16"/>
        <v>0</v>
      </c>
      <c r="M43" s="17">
        <f t="shared" si="15"/>
        <v>48524.669375000005</v>
      </c>
      <c r="N43" s="18"/>
    </row>
    <row r="44" spans="1:15" s="410" customFormat="1" ht="30" customHeight="1">
      <c r="A44" s="409"/>
      <c r="B44" s="443">
        <v>10</v>
      </c>
      <c r="C44" s="446" t="s">
        <v>39</v>
      </c>
      <c r="D44" s="447">
        <f>'Orçamento Serviços e equipament'!G188+'Orçamento Serviços e equipament'!G190+'Orçamento Serviços e equipament'!G191</f>
        <v>9863.2219999999998</v>
      </c>
      <c r="E44" s="447">
        <f>D44*(1+$I$7)</f>
        <v>12329.0275</v>
      </c>
      <c r="F44" s="36" t="s">
        <v>21</v>
      </c>
      <c r="G44" s="21">
        <v>0.4</v>
      </c>
      <c r="H44" s="21">
        <v>0.6</v>
      </c>
      <c r="I44" s="21">
        <v>0</v>
      </c>
      <c r="J44" s="21">
        <v>0</v>
      </c>
      <c r="K44" s="21">
        <v>0</v>
      </c>
      <c r="L44" s="21">
        <v>0</v>
      </c>
      <c r="M44" s="33">
        <f t="shared" si="15"/>
        <v>1</v>
      </c>
    </row>
    <row r="45" spans="1:15" s="404" customFormat="1" ht="30" customHeight="1">
      <c r="A45" s="403"/>
      <c r="B45" s="443"/>
      <c r="C45" s="446"/>
      <c r="D45" s="447"/>
      <c r="E45" s="447"/>
      <c r="F45" s="304" t="s">
        <v>22</v>
      </c>
      <c r="G45" s="25">
        <f t="shared" ref="G45:L45" si="17">G44*$E$44</f>
        <v>4931.6110000000008</v>
      </c>
      <c r="H45" s="25">
        <f t="shared" si="17"/>
        <v>7397.4164999999994</v>
      </c>
      <c r="I45" s="25">
        <f t="shared" si="17"/>
        <v>0</v>
      </c>
      <c r="J45" s="25">
        <f t="shared" si="17"/>
        <v>0</v>
      </c>
      <c r="K45" s="25">
        <f t="shared" si="17"/>
        <v>0</v>
      </c>
      <c r="L45" s="25">
        <f t="shared" si="17"/>
        <v>0</v>
      </c>
      <c r="M45" s="35">
        <f t="shared" si="15"/>
        <v>12329.0275</v>
      </c>
      <c r="N45" s="18"/>
    </row>
    <row r="46" spans="1:15" s="410" customFormat="1" ht="30" customHeight="1">
      <c r="A46" s="409"/>
      <c r="B46" s="443"/>
      <c r="C46" s="446" t="s">
        <v>40</v>
      </c>
      <c r="D46" s="447">
        <f>'Orçamento Serviços e equipament'!G189</f>
        <v>11152</v>
      </c>
      <c r="E46" s="447">
        <f>D46*(1+$I$7)</f>
        <v>13940</v>
      </c>
      <c r="F46" s="36" t="s">
        <v>21</v>
      </c>
      <c r="G46" s="21">
        <v>0</v>
      </c>
      <c r="H46" s="21">
        <v>0.2</v>
      </c>
      <c r="I46" s="21">
        <v>0.4</v>
      </c>
      <c r="J46" s="21">
        <v>0.4</v>
      </c>
      <c r="K46" s="21">
        <v>0</v>
      </c>
      <c r="L46" s="21">
        <v>0</v>
      </c>
      <c r="M46" s="33">
        <f t="shared" si="15"/>
        <v>1</v>
      </c>
      <c r="N46" s="420"/>
    </row>
    <row r="47" spans="1:15" s="404" customFormat="1" ht="30" customHeight="1">
      <c r="A47" s="403"/>
      <c r="B47" s="443"/>
      <c r="C47" s="446"/>
      <c r="D47" s="447"/>
      <c r="E47" s="447"/>
      <c r="F47" s="304" t="s">
        <v>22</v>
      </c>
      <c r="G47" s="25">
        <f t="shared" ref="G47:L47" si="18">G46*$E$46</f>
        <v>0</v>
      </c>
      <c r="H47" s="25">
        <f t="shared" si="18"/>
        <v>2788</v>
      </c>
      <c r="I47" s="25">
        <f t="shared" si="18"/>
        <v>5576</v>
      </c>
      <c r="J47" s="25">
        <f t="shared" si="18"/>
        <v>5576</v>
      </c>
      <c r="K47" s="25">
        <f t="shared" si="18"/>
        <v>0</v>
      </c>
      <c r="L47" s="25">
        <f t="shared" si="18"/>
        <v>0</v>
      </c>
      <c r="M47" s="35">
        <f t="shared" si="15"/>
        <v>13940</v>
      </c>
      <c r="N47" s="18"/>
    </row>
    <row r="48" spans="1:15" s="410" customFormat="1" ht="30" customHeight="1">
      <c r="A48" s="409"/>
      <c r="B48" s="443"/>
      <c r="C48" s="446" t="s">
        <v>41</v>
      </c>
      <c r="D48" s="447">
        <f>'Orçamento Serviços e equipament'!G192</f>
        <v>6403.7160000000003</v>
      </c>
      <c r="E48" s="447">
        <f>D48*(1+$I$7)</f>
        <v>8004.6450000000004</v>
      </c>
      <c r="F48" s="36" t="s">
        <v>21</v>
      </c>
      <c r="G48" s="21">
        <v>0</v>
      </c>
      <c r="H48" s="21">
        <v>0</v>
      </c>
      <c r="I48" s="21">
        <v>0.2</v>
      </c>
      <c r="J48" s="21">
        <v>0.8</v>
      </c>
      <c r="K48" s="21">
        <v>0</v>
      </c>
      <c r="L48" s="21">
        <v>0</v>
      </c>
      <c r="M48" s="33">
        <f t="shared" si="15"/>
        <v>1</v>
      </c>
    </row>
    <row r="49" spans="1:14" s="404" customFormat="1" ht="30" customHeight="1">
      <c r="A49" s="403"/>
      <c r="B49" s="443"/>
      <c r="C49" s="446"/>
      <c r="D49" s="447"/>
      <c r="E49" s="447"/>
      <c r="F49" s="304" t="s">
        <v>22</v>
      </c>
      <c r="G49" s="25">
        <f t="shared" ref="G49:L49" si="19">G48*$E$48</f>
        <v>0</v>
      </c>
      <c r="H49" s="25">
        <f t="shared" si="19"/>
        <v>0</v>
      </c>
      <c r="I49" s="25">
        <f t="shared" si="19"/>
        <v>1600.9290000000001</v>
      </c>
      <c r="J49" s="25">
        <f t="shared" si="19"/>
        <v>6403.7160000000003</v>
      </c>
      <c r="K49" s="25">
        <f t="shared" si="19"/>
        <v>0</v>
      </c>
      <c r="L49" s="25">
        <f t="shared" si="19"/>
        <v>0</v>
      </c>
      <c r="M49" s="35">
        <f t="shared" si="15"/>
        <v>8004.6450000000004</v>
      </c>
      <c r="N49" s="18"/>
    </row>
    <row r="50" spans="1:14" s="410" customFormat="1" ht="30" customHeight="1">
      <c r="A50" s="409"/>
      <c r="B50" s="440">
        <v>11</v>
      </c>
      <c r="C50" s="441" t="s">
        <v>42</v>
      </c>
      <c r="D50" s="442">
        <f>'Orçamento Serviços e equipament'!G194</f>
        <v>260.47800000000001</v>
      </c>
      <c r="E50" s="442">
        <f>D50*(1+$I$7)</f>
        <v>325.59750000000003</v>
      </c>
      <c r="F50" s="27" t="s">
        <v>21</v>
      </c>
      <c r="G50" s="12">
        <v>0</v>
      </c>
      <c r="H50" s="12">
        <v>0</v>
      </c>
      <c r="I50" s="12">
        <v>1</v>
      </c>
      <c r="J50" s="12">
        <v>0</v>
      </c>
      <c r="K50" s="12">
        <v>0</v>
      </c>
      <c r="L50" s="12">
        <v>0</v>
      </c>
      <c r="M50" s="13">
        <f t="shared" si="15"/>
        <v>1</v>
      </c>
    </row>
    <row r="51" spans="1:14" s="404" customFormat="1" ht="30" customHeight="1">
      <c r="A51" s="403"/>
      <c r="B51" s="440"/>
      <c r="C51" s="441"/>
      <c r="D51" s="442"/>
      <c r="E51" s="442"/>
      <c r="F51" s="29" t="s">
        <v>22</v>
      </c>
      <c r="G51" s="30">
        <f t="shared" ref="G51:L51" si="20">G50*$E$50</f>
        <v>0</v>
      </c>
      <c r="H51" s="30">
        <f t="shared" si="20"/>
        <v>0</v>
      </c>
      <c r="I51" s="30">
        <f t="shared" si="20"/>
        <v>325.59750000000003</v>
      </c>
      <c r="J51" s="30">
        <f t="shared" si="20"/>
        <v>0</v>
      </c>
      <c r="K51" s="30">
        <f t="shared" si="20"/>
        <v>0</v>
      </c>
      <c r="L51" s="30">
        <f t="shared" si="20"/>
        <v>0</v>
      </c>
      <c r="M51" s="17">
        <f t="shared" si="15"/>
        <v>325.59750000000003</v>
      </c>
      <c r="N51" s="18"/>
    </row>
    <row r="52" spans="1:14" s="410" customFormat="1" ht="30" customHeight="1">
      <c r="A52" s="409"/>
      <c r="B52" s="440"/>
      <c r="C52" s="441" t="s">
        <v>43</v>
      </c>
      <c r="D52" s="442">
        <f>'Orçamento Serviços e equipament'!G195</f>
        <v>474.54</v>
      </c>
      <c r="E52" s="442">
        <f>D52*(1+$I$7)</f>
        <v>593.17500000000007</v>
      </c>
      <c r="F52" s="27" t="s">
        <v>21</v>
      </c>
      <c r="G52" s="12">
        <v>0</v>
      </c>
      <c r="H52" s="12">
        <v>0</v>
      </c>
      <c r="I52" s="12">
        <v>1</v>
      </c>
      <c r="J52" s="12">
        <v>0</v>
      </c>
      <c r="K52" s="12">
        <v>0</v>
      </c>
      <c r="L52" s="12">
        <v>0</v>
      </c>
      <c r="M52" s="13">
        <f t="shared" si="15"/>
        <v>1</v>
      </c>
    </row>
    <row r="53" spans="1:14" s="404" customFormat="1" ht="30" customHeight="1">
      <c r="A53" s="403"/>
      <c r="B53" s="440"/>
      <c r="C53" s="441"/>
      <c r="D53" s="442"/>
      <c r="E53" s="442"/>
      <c r="F53" s="29" t="s">
        <v>22</v>
      </c>
      <c r="G53" s="30">
        <f t="shared" ref="G53:L53" si="21">G52*$E$52</f>
        <v>0</v>
      </c>
      <c r="H53" s="30">
        <f t="shared" si="21"/>
        <v>0</v>
      </c>
      <c r="I53" s="30">
        <f t="shared" si="21"/>
        <v>593.17500000000007</v>
      </c>
      <c r="J53" s="30">
        <f t="shared" si="21"/>
        <v>0</v>
      </c>
      <c r="K53" s="30">
        <f t="shared" si="21"/>
        <v>0</v>
      </c>
      <c r="L53" s="30">
        <f t="shared" si="21"/>
        <v>0</v>
      </c>
      <c r="M53" s="17">
        <f t="shared" si="15"/>
        <v>593.17500000000007</v>
      </c>
      <c r="N53" s="18"/>
    </row>
    <row r="54" spans="1:14" s="410" customFormat="1" ht="30" customHeight="1">
      <c r="A54" s="409"/>
      <c r="B54" s="440"/>
      <c r="C54" s="441" t="s">
        <v>44</v>
      </c>
      <c r="D54" s="442">
        <f>'Orçamento Serviços e equipament'!G196</f>
        <v>3327.28</v>
      </c>
      <c r="E54" s="442">
        <f>D54*(1+$I$7)</f>
        <v>4159.1000000000004</v>
      </c>
      <c r="F54" s="27" t="s">
        <v>21</v>
      </c>
      <c r="G54" s="12">
        <v>0</v>
      </c>
      <c r="H54" s="12">
        <v>0</v>
      </c>
      <c r="I54" s="12">
        <v>1</v>
      </c>
      <c r="J54" s="12">
        <v>0</v>
      </c>
      <c r="K54" s="12">
        <v>0</v>
      </c>
      <c r="L54" s="12">
        <v>0</v>
      </c>
      <c r="M54" s="13">
        <f t="shared" si="15"/>
        <v>1</v>
      </c>
    </row>
    <row r="55" spans="1:14" s="404" customFormat="1" ht="30" customHeight="1">
      <c r="A55" s="403"/>
      <c r="B55" s="440"/>
      <c r="C55" s="441"/>
      <c r="D55" s="442"/>
      <c r="E55" s="442"/>
      <c r="F55" s="29" t="s">
        <v>22</v>
      </c>
      <c r="G55" s="30">
        <f t="shared" ref="G55:L55" si="22">G54*$E$54</f>
        <v>0</v>
      </c>
      <c r="H55" s="30">
        <f t="shared" si="22"/>
        <v>0</v>
      </c>
      <c r="I55" s="30">
        <f t="shared" si="22"/>
        <v>4159.1000000000004</v>
      </c>
      <c r="J55" s="30">
        <f t="shared" si="22"/>
        <v>0</v>
      </c>
      <c r="K55" s="30">
        <f t="shared" si="22"/>
        <v>0</v>
      </c>
      <c r="L55" s="30">
        <f t="shared" si="22"/>
        <v>0</v>
      </c>
      <c r="M55" s="17">
        <f t="shared" si="15"/>
        <v>4159.1000000000004</v>
      </c>
      <c r="N55" s="18"/>
    </row>
    <row r="56" spans="1:14" s="410" customFormat="1" ht="30" customHeight="1">
      <c r="A56" s="409"/>
      <c r="B56" s="443">
        <v>12</v>
      </c>
      <c r="C56" s="446" t="s">
        <v>45</v>
      </c>
      <c r="D56" s="447">
        <f>'Orçamento Serviços e equipament'!G198</f>
        <v>693.93</v>
      </c>
      <c r="E56" s="447">
        <f>D56*(1+$I$7)</f>
        <v>867.41249999999991</v>
      </c>
      <c r="F56" s="36" t="s">
        <v>21</v>
      </c>
      <c r="G56" s="21">
        <v>0</v>
      </c>
      <c r="H56" s="21">
        <v>0.2</v>
      </c>
      <c r="I56" s="21">
        <v>0.5</v>
      </c>
      <c r="J56" s="21">
        <v>0.3</v>
      </c>
      <c r="K56" s="21">
        <v>0</v>
      </c>
      <c r="L56" s="21">
        <v>0</v>
      </c>
      <c r="M56" s="33">
        <f t="shared" si="15"/>
        <v>1</v>
      </c>
    </row>
    <row r="57" spans="1:14" s="404" customFormat="1" ht="30" customHeight="1">
      <c r="A57" s="403"/>
      <c r="B57" s="443"/>
      <c r="C57" s="446"/>
      <c r="D57" s="447"/>
      <c r="E57" s="447"/>
      <c r="F57" s="304" t="s">
        <v>22</v>
      </c>
      <c r="G57" s="25">
        <f t="shared" ref="G57:L57" si="23">G56*$E$56</f>
        <v>0</v>
      </c>
      <c r="H57" s="25">
        <f t="shared" si="23"/>
        <v>173.48249999999999</v>
      </c>
      <c r="I57" s="25">
        <f t="shared" si="23"/>
        <v>433.70624999999995</v>
      </c>
      <c r="J57" s="25">
        <f t="shared" si="23"/>
        <v>260.22374999999994</v>
      </c>
      <c r="K57" s="25">
        <f t="shared" si="23"/>
        <v>0</v>
      </c>
      <c r="L57" s="25">
        <f t="shared" si="23"/>
        <v>0</v>
      </c>
      <c r="M57" s="35">
        <f t="shared" si="15"/>
        <v>867.41249999999991</v>
      </c>
      <c r="N57" s="18"/>
    </row>
    <row r="58" spans="1:14" s="410" customFormat="1" ht="30" customHeight="1">
      <c r="A58" s="409"/>
      <c r="B58" s="443"/>
      <c r="C58" s="446" t="s">
        <v>46</v>
      </c>
      <c r="D58" s="447">
        <f>'Orçamento Serviços e equipament'!G199</f>
        <v>2608.5500000000002</v>
      </c>
      <c r="E58" s="447">
        <f>D58*(1+$I$7)</f>
        <v>3260.6875</v>
      </c>
      <c r="F58" s="36" t="s">
        <v>21</v>
      </c>
      <c r="G58" s="21">
        <v>0</v>
      </c>
      <c r="H58" s="21">
        <v>0</v>
      </c>
      <c r="I58" s="21">
        <v>0.6</v>
      </c>
      <c r="J58" s="21">
        <v>0.4</v>
      </c>
      <c r="K58" s="21">
        <v>0</v>
      </c>
      <c r="L58" s="21">
        <v>0</v>
      </c>
      <c r="M58" s="33">
        <f t="shared" si="15"/>
        <v>1</v>
      </c>
    </row>
    <row r="59" spans="1:14" s="404" customFormat="1" ht="30" customHeight="1">
      <c r="A59" s="403"/>
      <c r="B59" s="443"/>
      <c r="C59" s="446"/>
      <c r="D59" s="447"/>
      <c r="E59" s="447"/>
      <c r="F59" s="304" t="s">
        <v>22</v>
      </c>
      <c r="G59" s="25">
        <f t="shared" ref="G59:L59" si="24">G58*$E$58</f>
        <v>0</v>
      </c>
      <c r="H59" s="25">
        <f t="shared" si="24"/>
        <v>0</v>
      </c>
      <c r="I59" s="25">
        <f t="shared" si="24"/>
        <v>1956.4124999999999</v>
      </c>
      <c r="J59" s="25">
        <f t="shared" si="24"/>
        <v>1304.2750000000001</v>
      </c>
      <c r="K59" s="25">
        <f t="shared" si="24"/>
        <v>0</v>
      </c>
      <c r="L59" s="25">
        <f t="shared" si="24"/>
        <v>0</v>
      </c>
      <c r="M59" s="35">
        <f t="shared" si="15"/>
        <v>3260.6875</v>
      </c>
      <c r="N59" s="18"/>
    </row>
    <row r="60" spans="1:14" s="410" customFormat="1" ht="30" customHeight="1">
      <c r="A60" s="409"/>
      <c r="B60" s="443"/>
      <c r="C60" s="446" t="s">
        <v>47</v>
      </c>
      <c r="D60" s="447">
        <f>'Orçamento Serviços e equipament'!G200</f>
        <v>2574.64</v>
      </c>
      <c r="E60" s="447">
        <f>D60*(1+$I$7)</f>
        <v>3218.2999999999997</v>
      </c>
      <c r="F60" s="36" t="s">
        <v>21</v>
      </c>
      <c r="G60" s="21">
        <v>0</v>
      </c>
      <c r="H60" s="21">
        <v>0</v>
      </c>
      <c r="I60" s="21">
        <v>0</v>
      </c>
      <c r="J60" s="21">
        <v>1</v>
      </c>
      <c r="K60" s="21">
        <v>0</v>
      </c>
      <c r="L60" s="21">
        <v>0</v>
      </c>
      <c r="M60" s="33">
        <f t="shared" si="15"/>
        <v>1</v>
      </c>
    </row>
    <row r="61" spans="1:14" s="404" customFormat="1" ht="30" customHeight="1">
      <c r="A61" s="403"/>
      <c r="B61" s="443"/>
      <c r="C61" s="446"/>
      <c r="D61" s="447"/>
      <c r="E61" s="447"/>
      <c r="F61" s="304" t="s">
        <v>22</v>
      </c>
      <c r="G61" s="25">
        <f t="shared" ref="G61:L61" si="25">G60*$E$60</f>
        <v>0</v>
      </c>
      <c r="H61" s="25">
        <f t="shared" si="25"/>
        <v>0</v>
      </c>
      <c r="I61" s="25">
        <f t="shared" si="25"/>
        <v>0</v>
      </c>
      <c r="J61" s="25">
        <f t="shared" si="25"/>
        <v>3218.2999999999997</v>
      </c>
      <c r="K61" s="25">
        <f t="shared" si="25"/>
        <v>0</v>
      </c>
      <c r="L61" s="25">
        <f t="shared" si="25"/>
        <v>0</v>
      </c>
      <c r="M61" s="35">
        <f t="shared" si="15"/>
        <v>3218.2999999999997</v>
      </c>
      <c r="N61" s="18"/>
    </row>
    <row r="62" spans="1:14" s="410" customFormat="1" ht="30" customHeight="1">
      <c r="A62" s="409"/>
      <c r="B62" s="440">
        <v>13</v>
      </c>
      <c r="C62" s="441" t="s">
        <v>48</v>
      </c>
      <c r="D62" s="442">
        <f>'Orçamento Serviços e equipament'!G204+'Orçamento Serviços e equipament'!G205</f>
        <v>3920.6350000000002</v>
      </c>
      <c r="E62" s="442">
        <f>D62*(1+$I$7)</f>
        <v>4900.7937500000007</v>
      </c>
      <c r="F62" s="27" t="s">
        <v>21</v>
      </c>
      <c r="G62" s="12">
        <v>0</v>
      </c>
      <c r="H62" s="12">
        <v>0</v>
      </c>
      <c r="I62" s="12">
        <v>1</v>
      </c>
      <c r="J62" s="12"/>
      <c r="K62" s="12">
        <v>0</v>
      </c>
      <c r="L62" s="12">
        <v>0</v>
      </c>
      <c r="M62" s="13">
        <f t="shared" si="15"/>
        <v>1</v>
      </c>
    </row>
    <row r="63" spans="1:14" s="404" customFormat="1" ht="30" customHeight="1">
      <c r="A63" s="403"/>
      <c r="B63" s="440"/>
      <c r="C63" s="441"/>
      <c r="D63" s="442"/>
      <c r="E63" s="442"/>
      <c r="F63" s="29" t="s">
        <v>22</v>
      </c>
      <c r="G63" s="30">
        <f t="shared" ref="G63:L63" si="26">G62*$E$62</f>
        <v>0</v>
      </c>
      <c r="H63" s="30">
        <f t="shared" si="26"/>
        <v>0</v>
      </c>
      <c r="I63" s="30">
        <f t="shared" si="26"/>
        <v>4900.7937500000007</v>
      </c>
      <c r="J63" s="30">
        <f t="shared" si="26"/>
        <v>0</v>
      </c>
      <c r="K63" s="30">
        <f t="shared" si="26"/>
        <v>0</v>
      </c>
      <c r="L63" s="30">
        <f t="shared" si="26"/>
        <v>0</v>
      </c>
      <c r="M63" s="17">
        <f t="shared" si="15"/>
        <v>4900.7937500000007</v>
      </c>
      <c r="N63" s="18"/>
    </row>
    <row r="64" spans="1:14" s="410" customFormat="1" ht="30" customHeight="1">
      <c r="A64" s="409"/>
      <c r="B64" s="440"/>
      <c r="C64" s="441" t="s">
        <v>49</v>
      </c>
      <c r="D64" s="442">
        <f>'Orçamento Serviços e equipament'!G206</f>
        <v>5942.6120000000001</v>
      </c>
      <c r="E64" s="442">
        <f t="shared" ref="E64" si="27">D64*(1+$I$7)</f>
        <v>7428.2650000000003</v>
      </c>
      <c r="F64" s="27" t="s">
        <v>21</v>
      </c>
      <c r="G64" s="12">
        <v>0</v>
      </c>
      <c r="H64" s="12">
        <v>0</v>
      </c>
      <c r="I64" s="12">
        <v>0.8</v>
      </c>
      <c r="J64" s="12">
        <v>0.2</v>
      </c>
      <c r="K64" s="12">
        <v>0</v>
      </c>
      <c r="L64" s="12">
        <v>0</v>
      </c>
      <c r="M64" s="13">
        <f t="shared" si="15"/>
        <v>1</v>
      </c>
    </row>
    <row r="65" spans="1:257" s="404" customFormat="1" ht="30" customHeight="1">
      <c r="A65" s="403"/>
      <c r="B65" s="440"/>
      <c r="C65" s="441"/>
      <c r="D65" s="442"/>
      <c r="E65" s="442"/>
      <c r="F65" s="29" t="s">
        <v>22</v>
      </c>
      <c r="G65" s="30">
        <f t="shared" ref="G65:L65" si="28">G64*$E$64</f>
        <v>0</v>
      </c>
      <c r="H65" s="30">
        <f t="shared" si="28"/>
        <v>0</v>
      </c>
      <c r="I65" s="30">
        <f t="shared" si="28"/>
        <v>5942.612000000001</v>
      </c>
      <c r="J65" s="30">
        <f t="shared" si="28"/>
        <v>1485.6530000000002</v>
      </c>
      <c r="K65" s="30">
        <f t="shared" si="28"/>
        <v>0</v>
      </c>
      <c r="L65" s="30">
        <f t="shared" si="28"/>
        <v>0</v>
      </c>
      <c r="M65" s="17">
        <f t="shared" si="15"/>
        <v>7428.2650000000012</v>
      </c>
      <c r="N65" s="18"/>
    </row>
    <row r="66" spans="1:257" s="410" customFormat="1" ht="30" customHeight="1">
      <c r="A66" s="409"/>
      <c r="B66" s="440"/>
      <c r="C66" s="441" t="s">
        <v>50</v>
      </c>
      <c r="D66" s="442">
        <f>'Orçamento Serviços e equipament'!G207</f>
        <v>15213.6916</v>
      </c>
      <c r="E66" s="442">
        <f t="shared" ref="E66" si="29">D66*(1+$I$7)</f>
        <v>19017.1145</v>
      </c>
      <c r="F66" s="27" t="s">
        <v>21</v>
      </c>
      <c r="G66" s="12">
        <v>0</v>
      </c>
      <c r="H66" s="12">
        <v>0</v>
      </c>
      <c r="I66" s="12">
        <v>0</v>
      </c>
      <c r="J66" s="12">
        <v>0</v>
      </c>
      <c r="K66" s="12">
        <v>0.2</v>
      </c>
      <c r="L66" s="12">
        <v>0.8</v>
      </c>
      <c r="M66" s="13">
        <f t="shared" si="15"/>
        <v>1</v>
      </c>
    </row>
    <row r="67" spans="1:257" s="404" customFormat="1" ht="30" customHeight="1">
      <c r="A67" s="403"/>
      <c r="B67" s="440"/>
      <c r="C67" s="441"/>
      <c r="D67" s="442"/>
      <c r="E67" s="442"/>
      <c r="F67" s="29" t="s">
        <v>22</v>
      </c>
      <c r="G67" s="30">
        <f t="shared" ref="G67:L67" si="30">G66*$E$66</f>
        <v>0</v>
      </c>
      <c r="H67" s="30">
        <f t="shared" si="30"/>
        <v>0</v>
      </c>
      <c r="I67" s="30">
        <f t="shared" si="30"/>
        <v>0</v>
      </c>
      <c r="J67" s="30">
        <f t="shared" si="30"/>
        <v>0</v>
      </c>
      <c r="K67" s="30">
        <f t="shared" si="30"/>
        <v>3803.4229</v>
      </c>
      <c r="L67" s="30">
        <f t="shared" si="30"/>
        <v>15213.6916</v>
      </c>
      <c r="M67" s="17">
        <f t="shared" si="15"/>
        <v>19017.1145</v>
      </c>
      <c r="N67" s="18"/>
    </row>
    <row r="68" spans="1:257" s="410" customFormat="1" ht="30" customHeight="1">
      <c r="A68" s="409"/>
      <c r="B68" s="440"/>
      <c r="C68" s="441" t="s">
        <v>51</v>
      </c>
      <c r="D68" s="442">
        <f>'Orçamento Serviços e equipament'!G208</f>
        <v>4948</v>
      </c>
      <c r="E68" s="442">
        <f>D68*(1+$I$7)</f>
        <v>6185</v>
      </c>
      <c r="F68" s="27" t="s">
        <v>21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1</v>
      </c>
      <c r="M68" s="13">
        <f t="shared" si="15"/>
        <v>1</v>
      </c>
    </row>
    <row r="69" spans="1:257" s="404" customFormat="1" ht="30" customHeight="1">
      <c r="A69" s="403"/>
      <c r="B69" s="440"/>
      <c r="C69" s="441"/>
      <c r="D69" s="442"/>
      <c r="E69" s="442"/>
      <c r="F69" s="29" t="s">
        <v>22</v>
      </c>
      <c r="G69" s="30">
        <f t="shared" ref="G69:L69" si="31">G68*$E$68</f>
        <v>0</v>
      </c>
      <c r="H69" s="30">
        <f t="shared" si="31"/>
        <v>0</v>
      </c>
      <c r="I69" s="30">
        <f t="shared" si="31"/>
        <v>0</v>
      </c>
      <c r="J69" s="30">
        <f t="shared" si="31"/>
        <v>0</v>
      </c>
      <c r="K69" s="30">
        <f t="shared" si="31"/>
        <v>0</v>
      </c>
      <c r="L69" s="30">
        <f t="shared" si="31"/>
        <v>6185</v>
      </c>
      <c r="M69" s="17">
        <f t="shared" si="15"/>
        <v>6185</v>
      </c>
      <c r="N69" s="18"/>
    </row>
    <row r="70" spans="1:257" s="9" customFormat="1" ht="30" customHeight="1">
      <c r="A70" s="8"/>
      <c r="B70" s="443">
        <v>14</v>
      </c>
      <c r="C70" s="446" t="s">
        <v>52</v>
      </c>
      <c r="D70" s="447">
        <f>'Orçamento Serviços e equipament'!G213</f>
        <v>49221.353999999999</v>
      </c>
      <c r="E70" s="447">
        <f>D70*(1+$I$7)</f>
        <v>61526.692499999997</v>
      </c>
      <c r="F70" s="36" t="s">
        <v>21</v>
      </c>
      <c r="G70" s="21">
        <v>0</v>
      </c>
      <c r="H70" s="21">
        <v>0</v>
      </c>
      <c r="I70" s="21">
        <v>1</v>
      </c>
      <c r="J70" s="21">
        <v>0</v>
      </c>
      <c r="K70" s="21">
        <v>0</v>
      </c>
      <c r="L70" s="21">
        <v>0</v>
      </c>
      <c r="M70" s="33">
        <f t="shared" si="15"/>
        <v>1</v>
      </c>
    </row>
    <row r="71" spans="1:257" ht="30" customHeight="1">
      <c r="A71" s="8"/>
      <c r="B71" s="443"/>
      <c r="C71" s="446"/>
      <c r="D71" s="447"/>
      <c r="E71" s="447"/>
      <c r="F71" s="304" t="s">
        <v>22</v>
      </c>
      <c r="G71" s="25">
        <f t="shared" ref="G71:L71" si="32">G70*$E$70</f>
        <v>0</v>
      </c>
      <c r="H71" s="25">
        <f t="shared" si="32"/>
        <v>0</v>
      </c>
      <c r="I71" s="25">
        <f t="shared" si="32"/>
        <v>61526.692499999997</v>
      </c>
      <c r="J71" s="25">
        <f t="shared" si="32"/>
        <v>0</v>
      </c>
      <c r="K71" s="25">
        <f t="shared" si="32"/>
        <v>0</v>
      </c>
      <c r="L71" s="25">
        <f t="shared" si="32"/>
        <v>0</v>
      </c>
      <c r="M71" s="35">
        <f t="shared" si="15"/>
        <v>61526.692499999997</v>
      </c>
      <c r="N71" s="18"/>
      <c r="O71" s="405"/>
      <c r="P71" s="405"/>
      <c r="Q71" s="405"/>
      <c r="R71" s="405"/>
      <c r="S71" s="405"/>
      <c r="T71" s="405"/>
      <c r="U71" s="405"/>
      <c r="V71" s="405"/>
      <c r="W71" s="405"/>
      <c r="X71" s="405"/>
      <c r="Y71" s="405"/>
      <c r="Z71" s="405"/>
      <c r="AA71" s="405"/>
      <c r="AB71" s="405"/>
      <c r="AC71" s="405"/>
      <c r="AD71" s="405"/>
      <c r="AE71" s="405"/>
      <c r="AF71" s="405"/>
      <c r="AG71" s="405"/>
      <c r="AH71" s="405"/>
      <c r="AI71" s="405"/>
      <c r="AJ71" s="405"/>
      <c r="AK71" s="405"/>
      <c r="AL71" s="405"/>
      <c r="AM71" s="405"/>
      <c r="AN71" s="405"/>
      <c r="AO71" s="405"/>
      <c r="AP71" s="405"/>
      <c r="AQ71" s="405"/>
      <c r="AR71" s="405"/>
      <c r="AS71" s="405"/>
      <c r="AT71" s="405"/>
      <c r="AU71" s="405"/>
      <c r="AV71" s="405"/>
      <c r="AW71" s="405"/>
      <c r="AX71" s="405"/>
      <c r="AY71" s="405"/>
      <c r="AZ71" s="405"/>
      <c r="BA71" s="405"/>
      <c r="BB71" s="405"/>
      <c r="BC71" s="405"/>
      <c r="BD71" s="405"/>
      <c r="BE71" s="405"/>
      <c r="BF71" s="405"/>
      <c r="BG71" s="405"/>
      <c r="BH71" s="405"/>
      <c r="BI71" s="405"/>
      <c r="BJ71" s="405"/>
      <c r="BK71" s="405"/>
      <c r="BL71" s="405"/>
      <c r="BM71" s="405"/>
      <c r="BN71" s="405"/>
      <c r="BO71" s="405"/>
      <c r="BP71" s="405"/>
      <c r="BQ71" s="405"/>
      <c r="BR71" s="405"/>
      <c r="BS71" s="405"/>
      <c r="BT71" s="405"/>
      <c r="BU71" s="405"/>
      <c r="BV71" s="405"/>
      <c r="BW71" s="405"/>
      <c r="BX71" s="405"/>
      <c r="BY71" s="405"/>
      <c r="BZ71" s="405"/>
      <c r="CA71" s="405"/>
      <c r="CB71" s="405"/>
      <c r="CC71" s="405"/>
      <c r="CD71" s="405"/>
      <c r="CE71" s="405"/>
      <c r="CF71" s="405"/>
      <c r="CG71" s="405"/>
      <c r="CH71" s="405"/>
      <c r="CI71" s="405"/>
      <c r="CJ71" s="405"/>
      <c r="CK71" s="405"/>
      <c r="CL71" s="405"/>
      <c r="CM71" s="405"/>
      <c r="CN71" s="405"/>
      <c r="CO71" s="405"/>
      <c r="CP71" s="405"/>
      <c r="CQ71" s="405"/>
      <c r="CR71" s="405"/>
      <c r="CS71" s="405"/>
      <c r="CT71" s="405"/>
      <c r="CU71" s="405"/>
      <c r="CV71" s="405"/>
      <c r="CW71" s="405"/>
      <c r="CX71" s="405"/>
      <c r="CY71" s="405"/>
      <c r="CZ71" s="405"/>
      <c r="DA71" s="405"/>
      <c r="DB71" s="405"/>
      <c r="DC71" s="405"/>
      <c r="DD71" s="405"/>
      <c r="DE71" s="405"/>
      <c r="DF71" s="405"/>
      <c r="DG71" s="405"/>
      <c r="DH71" s="405"/>
      <c r="DI71" s="405"/>
      <c r="DJ71" s="405"/>
      <c r="DK71" s="405"/>
      <c r="DL71" s="405"/>
      <c r="DM71" s="405"/>
      <c r="DN71" s="405"/>
      <c r="DO71" s="405"/>
      <c r="DP71" s="405"/>
      <c r="DQ71" s="405"/>
      <c r="DR71" s="405"/>
      <c r="DS71" s="405"/>
      <c r="DT71" s="405"/>
      <c r="DU71" s="405"/>
      <c r="DV71" s="405"/>
      <c r="DW71" s="405"/>
      <c r="DX71" s="405"/>
      <c r="DY71" s="405"/>
      <c r="DZ71" s="405"/>
      <c r="EA71" s="405"/>
      <c r="EB71" s="405"/>
      <c r="EC71" s="405"/>
      <c r="ED71" s="405"/>
      <c r="EE71" s="405"/>
      <c r="EF71" s="405"/>
      <c r="EG71" s="405"/>
      <c r="EH71" s="405"/>
      <c r="EI71" s="405"/>
      <c r="EJ71" s="405"/>
      <c r="EK71" s="405"/>
      <c r="EL71" s="405"/>
      <c r="EM71" s="405"/>
      <c r="EN71" s="405"/>
      <c r="EO71" s="405"/>
      <c r="EP71" s="405"/>
      <c r="EQ71" s="405"/>
      <c r="ER71" s="405"/>
      <c r="ES71" s="405"/>
      <c r="ET71" s="405"/>
      <c r="EU71" s="405"/>
      <c r="EV71" s="405"/>
      <c r="EW71" s="405"/>
      <c r="EX71" s="405"/>
      <c r="EY71" s="405"/>
      <c r="EZ71" s="405"/>
      <c r="FA71" s="405"/>
      <c r="FB71" s="405"/>
      <c r="FC71" s="405"/>
      <c r="FD71" s="405"/>
      <c r="FE71" s="405"/>
      <c r="FF71" s="405"/>
      <c r="FG71" s="405"/>
      <c r="FH71" s="405"/>
      <c r="FI71" s="405"/>
      <c r="FJ71" s="405"/>
      <c r="FK71" s="405"/>
      <c r="FL71" s="405"/>
      <c r="FM71" s="405"/>
      <c r="FN71" s="405"/>
      <c r="FO71" s="405"/>
      <c r="FP71" s="405"/>
      <c r="FQ71" s="405"/>
      <c r="FR71" s="405"/>
      <c r="FS71" s="405"/>
      <c r="FT71" s="405"/>
      <c r="FU71" s="405"/>
      <c r="FV71" s="405"/>
      <c r="FW71" s="405"/>
      <c r="FX71" s="405"/>
      <c r="FY71" s="405"/>
      <c r="FZ71" s="405"/>
      <c r="GA71" s="405"/>
      <c r="GB71" s="405"/>
      <c r="GC71" s="405"/>
      <c r="GD71" s="405"/>
      <c r="GE71" s="405"/>
      <c r="GF71" s="405"/>
      <c r="GG71" s="405"/>
      <c r="GH71" s="405"/>
      <c r="GI71" s="405"/>
      <c r="GJ71" s="405"/>
      <c r="GK71" s="405"/>
      <c r="GL71" s="405"/>
      <c r="GM71" s="405"/>
      <c r="GN71" s="405"/>
      <c r="GO71" s="405"/>
      <c r="GP71" s="405"/>
      <c r="GQ71" s="405"/>
      <c r="GR71" s="405"/>
      <c r="GS71" s="405"/>
      <c r="GT71" s="405"/>
      <c r="GU71" s="405"/>
      <c r="GV71" s="405"/>
      <c r="GW71" s="405"/>
      <c r="GX71" s="405"/>
      <c r="GY71" s="405"/>
      <c r="GZ71" s="405"/>
      <c r="HA71" s="405"/>
      <c r="HB71" s="405"/>
      <c r="HC71" s="405"/>
      <c r="HD71" s="405"/>
      <c r="HE71" s="405"/>
      <c r="HF71" s="405"/>
      <c r="HG71" s="405"/>
      <c r="HH71" s="405"/>
      <c r="HI71" s="405"/>
      <c r="HJ71" s="405"/>
      <c r="HK71" s="405"/>
      <c r="HL71" s="405"/>
      <c r="HM71" s="405"/>
      <c r="HN71" s="405"/>
      <c r="HO71" s="405"/>
      <c r="HP71" s="405"/>
      <c r="HQ71" s="405"/>
      <c r="HR71" s="405"/>
      <c r="HS71" s="405"/>
      <c r="HT71" s="405"/>
      <c r="HU71" s="405"/>
      <c r="HV71" s="405"/>
      <c r="HW71" s="405"/>
      <c r="HX71" s="405"/>
      <c r="HY71" s="405"/>
      <c r="HZ71" s="405"/>
      <c r="IA71" s="405"/>
      <c r="IB71" s="405"/>
      <c r="IC71" s="405"/>
      <c r="ID71" s="405"/>
      <c r="IE71" s="405"/>
      <c r="IF71" s="405"/>
      <c r="IG71" s="405"/>
      <c r="IH71" s="405"/>
      <c r="II71" s="405"/>
      <c r="IJ71" s="405"/>
      <c r="IK71" s="405"/>
      <c r="IL71" s="405"/>
      <c r="IM71" s="405"/>
      <c r="IN71" s="405"/>
      <c r="IO71" s="405"/>
      <c r="IP71" s="405"/>
      <c r="IQ71" s="405"/>
      <c r="IR71" s="405"/>
      <c r="IS71" s="405"/>
      <c r="IT71" s="405"/>
      <c r="IU71" s="405"/>
      <c r="IV71" s="405"/>
      <c r="IW71" s="405"/>
    </row>
    <row r="72" spans="1:257" s="412" customFormat="1" ht="30" customHeight="1">
      <c r="A72" s="411"/>
      <c r="B72" s="440">
        <v>15</v>
      </c>
      <c r="C72" s="441" t="s">
        <v>53</v>
      </c>
      <c r="D72" s="442">
        <f>'Orçamento Serviços e equipament'!G218+'Orçamento Serviços e equipament'!G219</f>
        <v>4432.5223999999998</v>
      </c>
      <c r="E72" s="442">
        <f>D72*(1+$I$7)</f>
        <v>5540.6530000000002</v>
      </c>
      <c r="F72" s="27" t="s">
        <v>21</v>
      </c>
      <c r="G72" s="12">
        <v>0.2</v>
      </c>
      <c r="H72" s="12">
        <v>0.8</v>
      </c>
      <c r="I72" s="12">
        <v>0</v>
      </c>
      <c r="J72" s="12">
        <v>0</v>
      </c>
      <c r="K72" s="12">
        <v>0</v>
      </c>
      <c r="L72" s="12">
        <v>0</v>
      </c>
      <c r="M72" s="13">
        <f t="shared" si="15"/>
        <v>1</v>
      </c>
    </row>
    <row r="73" spans="1:257" ht="30" customHeight="1">
      <c r="A73" s="411"/>
      <c r="B73" s="440"/>
      <c r="C73" s="441"/>
      <c r="D73" s="442"/>
      <c r="E73" s="442"/>
      <c r="F73" s="29" t="s">
        <v>22</v>
      </c>
      <c r="G73" s="30">
        <f t="shared" ref="G73:L73" si="33">G72*$E$72</f>
        <v>1108.1306000000002</v>
      </c>
      <c r="H73" s="30">
        <f t="shared" si="33"/>
        <v>4432.5224000000007</v>
      </c>
      <c r="I73" s="30">
        <f t="shared" si="33"/>
        <v>0</v>
      </c>
      <c r="J73" s="30">
        <f t="shared" si="33"/>
        <v>0</v>
      </c>
      <c r="K73" s="30">
        <f t="shared" si="33"/>
        <v>0</v>
      </c>
      <c r="L73" s="30">
        <f t="shared" si="33"/>
        <v>0</v>
      </c>
      <c r="M73" s="17">
        <f t="shared" si="15"/>
        <v>5540.6530000000012</v>
      </c>
      <c r="N73" s="39"/>
      <c r="O73" s="405"/>
      <c r="P73" s="405"/>
      <c r="Q73" s="405"/>
      <c r="R73" s="405"/>
      <c r="S73" s="405"/>
      <c r="T73" s="405"/>
      <c r="U73" s="405"/>
      <c r="V73" s="405"/>
      <c r="W73" s="405"/>
      <c r="X73" s="405"/>
      <c r="Y73" s="405"/>
      <c r="Z73" s="405"/>
      <c r="AA73" s="405"/>
      <c r="AB73" s="405"/>
      <c r="AC73" s="405"/>
      <c r="AD73" s="405"/>
      <c r="AE73" s="405"/>
      <c r="AF73" s="405"/>
      <c r="AG73" s="405"/>
      <c r="AH73" s="405"/>
      <c r="AI73" s="405"/>
      <c r="AJ73" s="405"/>
      <c r="AK73" s="405"/>
      <c r="AL73" s="405"/>
      <c r="AM73" s="405"/>
      <c r="AN73" s="405"/>
      <c r="AO73" s="405"/>
      <c r="AP73" s="405"/>
      <c r="AQ73" s="405"/>
      <c r="AR73" s="405"/>
      <c r="AS73" s="405"/>
      <c r="AT73" s="405"/>
      <c r="AU73" s="405"/>
      <c r="AV73" s="405"/>
      <c r="AW73" s="405"/>
      <c r="AX73" s="405"/>
      <c r="AY73" s="405"/>
      <c r="AZ73" s="405"/>
      <c r="BA73" s="405"/>
      <c r="BB73" s="405"/>
      <c r="BC73" s="405"/>
      <c r="BD73" s="405"/>
      <c r="BE73" s="405"/>
      <c r="BF73" s="405"/>
      <c r="BG73" s="405"/>
      <c r="BH73" s="405"/>
      <c r="BI73" s="405"/>
      <c r="BJ73" s="405"/>
      <c r="BK73" s="405"/>
      <c r="BL73" s="405"/>
      <c r="BM73" s="405"/>
      <c r="BN73" s="405"/>
      <c r="BO73" s="405"/>
      <c r="BP73" s="405"/>
      <c r="BQ73" s="405"/>
      <c r="BR73" s="405"/>
      <c r="BS73" s="405"/>
      <c r="BT73" s="405"/>
      <c r="BU73" s="405"/>
      <c r="BV73" s="405"/>
      <c r="BW73" s="405"/>
      <c r="BX73" s="405"/>
      <c r="BY73" s="405"/>
      <c r="BZ73" s="405"/>
      <c r="CA73" s="405"/>
      <c r="CB73" s="405"/>
      <c r="CC73" s="405"/>
      <c r="CD73" s="405"/>
      <c r="CE73" s="405"/>
      <c r="CF73" s="405"/>
      <c r="CG73" s="405"/>
      <c r="CH73" s="405"/>
      <c r="CI73" s="405"/>
      <c r="CJ73" s="405"/>
      <c r="CK73" s="405"/>
      <c r="CL73" s="405"/>
      <c r="CM73" s="405"/>
      <c r="CN73" s="405"/>
      <c r="CO73" s="405"/>
      <c r="CP73" s="405"/>
      <c r="CQ73" s="405"/>
      <c r="CR73" s="405"/>
      <c r="CS73" s="405"/>
      <c r="CT73" s="405"/>
      <c r="CU73" s="405"/>
      <c r="CV73" s="405"/>
      <c r="CW73" s="405"/>
      <c r="CX73" s="405"/>
      <c r="CY73" s="405"/>
      <c r="CZ73" s="405"/>
      <c r="DA73" s="405"/>
      <c r="DB73" s="405"/>
      <c r="DC73" s="405"/>
      <c r="DD73" s="405"/>
      <c r="DE73" s="405"/>
      <c r="DF73" s="405"/>
      <c r="DG73" s="405"/>
      <c r="DH73" s="405"/>
      <c r="DI73" s="405"/>
      <c r="DJ73" s="405"/>
      <c r="DK73" s="405"/>
      <c r="DL73" s="405"/>
      <c r="DM73" s="405"/>
      <c r="DN73" s="405"/>
      <c r="DO73" s="405"/>
      <c r="DP73" s="405"/>
      <c r="DQ73" s="405"/>
      <c r="DR73" s="405"/>
      <c r="DS73" s="405"/>
      <c r="DT73" s="405"/>
      <c r="DU73" s="405"/>
      <c r="DV73" s="405"/>
      <c r="DW73" s="405"/>
      <c r="DX73" s="405"/>
      <c r="DY73" s="405"/>
      <c r="DZ73" s="405"/>
      <c r="EA73" s="405"/>
      <c r="EB73" s="405"/>
      <c r="EC73" s="405"/>
      <c r="ED73" s="405"/>
      <c r="EE73" s="405"/>
      <c r="EF73" s="405"/>
      <c r="EG73" s="405"/>
      <c r="EH73" s="405"/>
      <c r="EI73" s="405"/>
      <c r="EJ73" s="405"/>
      <c r="EK73" s="405"/>
      <c r="EL73" s="405"/>
      <c r="EM73" s="405"/>
      <c r="EN73" s="405"/>
      <c r="EO73" s="405"/>
      <c r="EP73" s="405"/>
      <c r="EQ73" s="405"/>
      <c r="ER73" s="405"/>
      <c r="ES73" s="405"/>
      <c r="ET73" s="405"/>
      <c r="EU73" s="405"/>
      <c r="EV73" s="405"/>
      <c r="EW73" s="405"/>
      <c r="EX73" s="405"/>
      <c r="EY73" s="405"/>
      <c r="EZ73" s="405"/>
      <c r="FA73" s="405"/>
      <c r="FB73" s="405"/>
      <c r="FC73" s="405"/>
      <c r="FD73" s="405"/>
      <c r="FE73" s="405"/>
      <c r="FF73" s="405"/>
      <c r="FG73" s="405"/>
      <c r="FH73" s="405"/>
      <c r="FI73" s="405"/>
      <c r="FJ73" s="405"/>
      <c r="FK73" s="405"/>
      <c r="FL73" s="405"/>
      <c r="FM73" s="405"/>
      <c r="FN73" s="405"/>
      <c r="FO73" s="405"/>
      <c r="FP73" s="405"/>
      <c r="FQ73" s="405"/>
      <c r="FR73" s="405"/>
      <c r="FS73" s="405"/>
      <c r="FT73" s="405"/>
      <c r="FU73" s="405"/>
      <c r="FV73" s="405"/>
      <c r="FW73" s="405"/>
      <c r="FX73" s="405"/>
      <c r="FY73" s="405"/>
      <c r="FZ73" s="405"/>
      <c r="GA73" s="405"/>
      <c r="GB73" s="405"/>
      <c r="GC73" s="405"/>
      <c r="GD73" s="405"/>
      <c r="GE73" s="405"/>
      <c r="GF73" s="405"/>
      <c r="GG73" s="405"/>
      <c r="GH73" s="405"/>
      <c r="GI73" s="405"/>
      <c r="GJ73" s="405"/>
      <c r="GK73" s="405"/>
      <c r="GL73" s="405"/>
      <c r="GM73" s="405"/>
      <c r="GN73" s="405"/>
      <c r="GO73" s="405"/>
      <c r="GP73" s="405"/>
      <c r="GQ73" s="405"/>
      <c r="GR73" s="405"/>
      <c r="GS73" s="405"/>
      <c r="GT73" s="405"/>
      <c r="GU73" s="405"/>
      <c r="GV73" s="405"/>
      <c r="GW73" s="405"/>
      <c r="GX73" s="405"/>
      <c r="GY73" s="405"/>
      <c r="GZ73" s="405"/>
      <c r="HA73" s="405"/>
      <c r="HB73" s="405"/>
      <c r="HC73" s="405"/>
      <c r="HD73" s="405"/>
      <c r="HE73" s="405"/>
      <c r="HF73" s="405"/>
      <c r="HG73" s="405"/>
      <c r="HH73" s="405"/>
      <c r="HI73" s="405"/>
      <c r="HJ73" s="405"/>
      <c r="HK73" s="405"/>
      <c r="HL73" s="405"/>
      <c r="HM73" s="405"/>
      <c r="HN73" s="405"/>
      <c r="HO73" s="405"/>
      <c r="HP73" s="405"/>
      <c r="HQ73" s="405"/>
      <c r="HR73" s="405"/>
      <c r="HS73" s="405"/>
      <c r="HT73" s="405"/>
      <c r="HU73" s="405"/>
      <c r="HV73" s="405"/>
      <c r="HW73" s="405"/>
      <c r="HX73" s="405"/>
      <c r="HY73" s="405"/>
      <c r="HZ73" s="405"/>
      <c r="IA73" s="405"/>
      <c r="IB73" s="405"/>
      <c r="IC73" s="405"/>
      <c r="ID73" s="405"/>
      <c r="IE73" s="405"/>
      <c r="IF73" s="405"/>
      <c r="IG73" s="405"/>
      <c r="IH73" s="405"/>
      <c r="II73" s="405"/>
      <c r="IJ73" s="405"/>
      <c r="IK73" s="405"/>
      <c r="IL73" s="405"/>
      <c r="IM73" s="405"/>
      <c r="IN73" s="405"/>
      <c r="IO73" s="405"/>
      <c r="IP73" s="405"/>
      <c r="IQ73" s="405"/>
      <c r="IR73" s="405"/>
      <c r="IS73" s="405"/>
      <c r="IT73" s="405"/>
      <c r="IU73" s="405"/>
      <c r="IV73" s="405"/>
      <c r="IW73" s="405"/>
    </row>
    <row r="74" spans="1:257" ht="30" customHeight="1">
      <c r="A74" s="411"/>
      <c r="B74" s="440"/>
      <c r="C74" s="441" t="s">
        <v>54</v>
      </c>
      <c r="D74" s="442">
        <f>'Orçamento Serviços e equipament'!G220</f>
        <v>11855.54</v>
      </c>
      <c r="E74" s="442">
        <f>D74*(1+$I$7)</f>
        <v>14819.425000000001</v>
      </c>
      <c r="F74" s="27" t="s">
        <v>21</v>
      </c>
      <c r="G74" s="12">
        <v>0</v>
      </c>
      <c r="H74" s="12">
        <v>1</v>
      </c>
      <c r="I74" s="12">
        <v>0</v>
      </c>
      <c r="J74" s="12">
        <v>0</v>
      </c>
      <c r="K74" s="12">
        <v>0</v>
      </c>
      <c r="L74" s="12">
        <v>0</v>
      </c>
      <c r="M74" s="13">
        <f t="shared" ref="M74:M97" si="34">G74+H74+I74+J74+K74+L74</f>
        <v>1</v>
      </c>
      <c r="N74" s="405"/>
      <c r="O74" s="405"/>
      <c r="P74" s="405"/>
      <c r="Q74" s="405"/>
      <c r="R74" s="405"/>
      <c r="S74" s="405"/>
      <c r="T74" s="405"/>
      <c r="U74" s="405"/>
      <c r="V74" s="405"/>
      <c r="W74" s="405"/>
      <c r="X74" s="405"/>
      <c r="Y74" s="405"/>
      <c r="Z74" s="405"/>
      <c r="AA74" s="405"/>
      <c r="AB74" s="405"/>
      <c r="AC74" s="405"/>
      <c r="AD74" s="405"/>
      <c r="AE74" s="405"/>
      <c r="AF74" s="405"/>
      <c r="AG74" s="405"/>
      <c r="AH74" s="405"/>
      <c r="AI74" s="405"/>
      <c r="AJ74" s="405"/>
      <c r="AK74" s="405"/>
      <c r="AL74" s="405"/>
      <c r="AM74" s="405"/>
      <c r="AN74" s="405"/>
      <c r="AO74" s="405"/>
      <c r="AP74" s="405"/>
      <c r="AQ74" s="405"/>
      <c r="AR74" s="405"/>
      <c r="AS74" s="405"/>
      <c r="AT74" s="405"/>
      <c r="AU74" s="405"/>
      <c r="AV74" s="405"/>
      <c r="AW74" s="405"/>
      <c r="AX74" s="405"/>
      <c r="AY74" s="405"/>
      <c r="AZ74" s="405"/>
      <c r="BA74" s="405"/>
      <c r="BB74" s="405"/>
      <c r="BC74" s="405"/>
      <c r="BD74" s="405"/>
      <c r="BE74" s="405"/>
      <c r="BF74" s="405"/>
      <c r="BG74" s="405"/>
      <c r="BH74" s="405"/>
      <c r="BI74" s="405"/>
      <c r="BJ74" s="405"/>
      <c r="BK74" s="405"/>
      <c r="BL74" s="405"/>
      <c r="BM74" s="405"/>
      <c r="BN74" s="405"/>
      <c r="BO74" s="405"/>
      <c r="BP74" s="405"/>
      <c r="BQ74" s="405"/>
      <c r="BR74" s="405"/>
      <c r="BS74" s="405"/>
      <c r="BT74" s="405"/>
      <c r="BU74" s="405"/>
      <c r="BV74" s="405"/>
      <c r="BW74" s="405"/>
      <c r="BX74" s="405"/>
      <c r="BY74" s="405"/>
      <c r="BZ74" s="405"/>
      <c r="CA74" s="405"/>
      <c r="CB74" s="405"/>
      <c r="CC74" s="405"/>
      <c r="CD74" s="405"/>
      <c r="CE74" s="405"/>
      <c r="CF74" s="405"/>
      <c r="CG74" s="405"/>
      <c r="CH74" s="405"/>
      <c r="CI74" s="405"/>
      <c r="CJ74" s="405"/>
      <c r="CK74" s="405"/>
      <c r="CL74" s="405"/>
      <c r="CM74" s="405"/>
      <c r="CN74" s="405"/>
      <c r="CO74" s="405"/>
      <c r="CP74" s="405"/>
      <c r="CQ74" s="405"/>
      <c r="CR74" s="405"/>
      <c r="CS74" s="405"/>
      <c r="CT74" s="405"/>
      <c r="CU74" s="405"/>
      <c r="CV74" s="405"/>
      <c r="CW74" s="405"/>
      <c r="CX74" s="405"/>
      <c r="CY74" s="405"/>
      <c r="CZ74" s="405"/>
      <c r="DA74" s="405"/>
      <c r="DB74" s="405"/>
      <c r="DC74" s="405"/>
      <c r="DD74" s="405"/>
      <c r="DE74" s="405"/>
      <c r="DF74" s="405"/>
      <c r="DG74" s="405"/>
      <c r="DH74" s="405"/>
      <c r="DI74" s="405"/>
      <c r="DJ74" s="405"/>
      <c r="DK74" s="405"/>
      <c r="DL74" s="405"/>
      <c r="DM74" s="405"/>
      <c r="DN74" s="405"/>
      <c r="DO74" s="405"/>
      <c r="DP74" s="405"/>
      <c r="DQ74" s="405"/>
      <c r="DR74" s="405"/>
      <c r="DS74" s="405"/>
      <c r="DT74" s="405"/>
      <c r="DU74" s="405"/>
      <c r="DV74" s="405"/>
      <c r="DW74" s="405"/>
      <c r="DX74" s="405"/>
      <c r="DY74" s="405"/>
      <c r="DZ74" s="405"/>
      <c r="EA74" s="405"/>
      <c r="EB74" s="405"/>
      <c r="EC74" s="405"/>
      <c r="ED74" s="405"/>
      <c r="EE74" s="405"/>
      <c r="EF74" s="405"/>
      <c r="EG74" s="405"/>
      <c r="EH74" s="405"/>
      <c r="EI74" s="405"/>
      <c r="EJ74" s="405"/>
      <c r="EK74" s="405"/>
      <c r="EL74" s="405"/>
      <c r="EM74" s="405"/>
      <c r="EN74" s="405"/>
      <c r="EO74" s="405"/>
      <c r="EP74" s="405"/>
      <c r="EQ74" s="405"/>
      <c r="ER74" s="405"/>
      <c r="ES74" s="405"/>
      <c r="ET74" s="405"/>
      <c r="EU74" s="405"/>
      <c r="EV74" s="405"/>
      <c r="EW74" s="405"/>
      <c r="EX74" s="405"/>
      <c r="EY74" s="405"/>
      <c r="EZ74" s="405"/>
      <c r="FA74" s="405"/>
      <c r="FB74" s="405"/>
      <c r="FC74" s="405"/>
      <c r="FD74" s="405"/>
      <c r="FE74" s="405"/>
      <c r="FF74" s="405"/>
      <c r="FG74" s="405"/>
      <c r="FH74" s="405"/>
      <c r="FI74" s="405"/>
      <c r="FJ74" s="405"/>
      <c r="FK74" s="405"/>
      <c r="FL74" s="405"/>
      <c r="FM74" s="405"/>
      <c r="FN74" s="405"/>
      <c r="FO74" s="405"/>
      <c r="FP74" s="405"/>
      <c r="FQ74" s="405"/>
      <c r="FR74" s="405"/>
      <c r="FS74" s="405"/>
      <c r="FT74" s="405"/>
      <c r="FU74" s="405"/>
      <c r="FV74" s="405"/>
      <c r="FW74" s="405"/>
      <c r="FX74" s="405"/>
      <c r="FY74" s="405"/>
      <c r="FZ74" s="405"/>
      <c r="GA74" s="405"/>
      <c r="GB74" s="405"/>
      <c r="GC74" s="405"/>
      <c r="GD74" s="405"/>
      <c r="GE74" s="405"/>
      <c r="GF74" s="405"/>
      <c r="GG74" s="405"/>
      <c r="GH74" s="405"/>
      <c r="GI74" s="405"/>
      <c r="GJ74" s="405"/>
      <c r="GK74" s="405"/>
      <c r="GL74" s="405"/>
      <c r="GM74" s="405"/>
      <c r="GN74" s="405"/>
      <c r="GO74" s="405"/>
      <c r="GP74" s="405"/>
      <c r="GQ74" s="405"/>
      <c r="GR74" s="405"/>
      <c r="GS74" s="405"/>
      <c r="GT74" s="405"/>
      <c r="GU74" s="405"/>
      <c r="GV74" s="405"/>
      <c r="GW74" s="405"/>
      <c r="GX74" s="405"/>
      <c r="GY74" s="405"/>
      <c r="GZ74" s="405"/>
      <c r="HA74" s="405"/>
      <c r="HB74" s="405"/>
      <c r="HC74" s="405"/>
      <c r="HD74" s="405"/>
      <c r="HE74" s="405"/>
      <c r="HF74" s="405"/>
      <c r="HG74" s="405"/>
      <c r="HH74" s="405"/>
      <c r="HI74" s="405"/>
      <c r="HJ74" s="405"/>
      <c r="HK74" s="405"/>
      <c r="HL74" s="405"/>
      <c r="HM74" s="405"/>
      <c r="HN74" s="405"/>
      <c r="HO74" s="405"/>
      <c r="HP74" s="405"/>
      <c r="HQ74" s="405"/>
      <c r="HR74" s="405"/>
      <c r="HS74" s="405"/>
      <c r="HT74" s="405"/>
      <c r="HU74" s="405"/>
      <c r="HV74" s="405"/>
      <c r="HW74" s="405"/>
      <c r="HX74" s="405"/>
      <c r="HY74" s="405"/>
      <c r="HZ74" s="405"/>
      <c r="IA74" s="405"/>
      <c r="IB74" s="405"/>
      <c r="IC74" s="405"/>
      <c r="ID74" s="405"/>
      <c r="IE74" s="405"/>
      <c r="IF74" s="405"/>
      <c r="IG74" s="405"/>
      <c r="IH74" s="405"/>
      <c r="II74" s="405"/>
      <c r="IJ74" s="405"/>
      <c r="IK74" s="405"/>
      <c r="IL74" s="405"/>
      <c r="IM74" s="405"/>
      <c r="IN74" s="405"/>
      <c r="IO74" s="405"/>
      <c r="IP74" s="405"/>
      <c r="IQ74" s="405"/>
      <c r="IR74" s="405"/>
      <c r="IS74" s="405"/>
      <c r="IT74" s="405"/>
      <c r="IU74" s="405"/>
      <c r="IV74" s="405"/>
      <c r="IW74" s="405"/>
    </row>
    <row r="75" spans="1:257" ht="30" customHeight="1">
      <c r="A75" s="411"/>
      <c r="B75" s="440"/>
      <c r="C75" s="441"/>
      <c r="D75" s="442"/>
      <c r="E75" s="442"/>
      <c r="F75" s="29" t="s">
        <v>22</v>
      </c>
      <c r="G75" s="30">
        <f t="shared" ref="G75:L75" si="35">G74*$E$74</f>
        <v>0</v>
      </c>
      <c r="H75" s="30">
        <f t="shared" si="35"/>
        <v>14819.425000000001</v>
      </c>
      <c r="I75" s="30">
        <f t="shared" si="35"/>
        <v>0</v>
      </c>
      <c r="J75" s="30">
        <f t="shared" si="35"/>
        <v>0</v>
      </c>
      <c r="K75" s="30">
        <f t="shared" si="35"/>
        <v>0</v>
      </c>
      <c r="L75" s="30">
        <f t="shared" si="35"/>
        <v>0</v>
      </c>
      <c r="M75" s="17">
        <f t="shared" si="34"/>
        <v>14819.425000000001</v>
      </c>
      <c r="N75" s="39"/>
      <c r="O75" s="405"/>
      <c r="P75" s="405"/>
      <c r="Q75" s="405"/>
      <c r="R75" s="405"/>
      <c r="S75" s="405"/>
      <c r="T75" s="405"/>
      <c r="U75" s="405"/>
      <c r="V75" s="405"/>
      <c r="W75" s="405"/>
      <c r="X75" s="405"/>
      <c r="Y75" s="405"/>
      <c r="Z75" s="405"/>
      <c r="AA75" s="405"/>
      <c r="AB75" s="405"/>
      <c r="AC75" s="405"/>
      <c r="AD75" s="405"/>
      <c r="AE75" s="405"/>
      <c r="AF75" s="405"/>
      <c r="AG75" s="405"/>
      <c r="AH75" s="405"/>
      <c r="AI75" s="405"/>
      <c r="AJ75" s="405"/>
      <c r="AK75" s="405"/>
      <c r="AL75" s="405"/>
      <c r="AM75" s="405"/>
      <c r="AN75" s="405"/>
      <c r="AO75" s="405"/>
      <c r="AP75" s="405"/>
      <c r="AQ75" s="405"/>
      <c r="AR75" s="405"/>
      <c r="AS75" s="405"/>
      <c r="AT75" s="405"/>
      <c r="AU75" s="405"/>
      <c r="AV75" s="405"/>
      <c r="AW75" s="405"/>
      <c r="AX75" s="405"/>
      <c r="AY75" s="405"/>
      <c r="AZ75" s="405"/>
      <c r="BA75" s="405"/>
      <c r="BB75" s="405"/>
      <c r="BC75" s="405"/>
      <c r="BD75" s="405"/>
      <c r="BE75" s="405"/>
      <c r="BF75" s="405"/>
      <c r="BG75" s="405"/>
      <c r="BH75" s="405"/>
      <c r="BI75" s="405"/>
      <c r="BJ75" s="405"/>
      <c r="BK75" s="405"/>
      <c r="BL75" s="405"/>
      <c r="BM75" s="405"/>
      <c r="BN75" s="405"/>
      <c r="BO75" s="405"/>
      <c r="BP75" s="405"/>
      <c r="BQ75" s="405"/>
      <c r="BR75" s="405"/>
      <c r="BS75" s="405"/>
      <c r="BT75" s="405"/>
      <c r="BU75" s="405"/>
      <c r="BV75" s="405"/>
      <c r="BW75" s="405"/>
      <c r="BX75" s="405"/>
      <c r="BY75" s="405"/>
      <c r="BZ75" s="405"/>
      <c r="CA75" s="405"/>
      <c r="CB75" s="405"/>
      <c r="CC75" s="405"/>
      <c r="CD75" s="405"/>
      <c r="CE75" s="405"/>
      <c r="CF75" s="405"/>
      <c r="CG75" s="405"/>
      <c r="CH75" s="405"/>
      <c r="CI75" s="405"/>
      <c r="CJ75" s="405"/>
      <c r="CK75" s="405"/>
      <c r="CL75" s="405"/>
      <c r="CM75" s="405"/>
      <c r="CN75" s="405"/>
      <c r="CO75" s="405"/>
      <c r="CP75" s="405"/>
      <c r="CQ75" s="405"/>
      <c r="CR75" s="405"/>
      <c r="CS75" s="405"/>
      <c r="CT75" s="405"/>
      <c r="CU75" s="405"/>
      <c r="CV75" s="405"/>
      <c r="CW75" s="405"/>
      <c r="CX75" s="405"/>
      <c r="CY75" s="405"/>
      <c r="CZ75" s="405"/>
      <c r="DA75" s="405"/>
      <c r="DB75" s="405"/>
      <c r="DC75" s="405"/>
      <c r="DD75" s="405"/>
      <c r="DE75" s="405"/>
      <c r="DF75" s="405"/>
      <c r="DG75" s="405"/>
      <c r="DH75" s="405"/>
      <c r="DI75" s="405"/>
      <c r="DJ75" s="405"/>
      <c r="DK75" s="405"/>
      <c r="DL75" s="405"/>
      <c r="DM75" s="405"/>
      <c r="DN75" s="405"/>
      <c r="DO75" s="405"/>
      <c r="DP75" s="405"/>
      <c r="DQ75" s="405"/>
      <c r="DR75" s="405"/>
      <c r="DS75" s="405"/>
      <c r="DT75" s="405"/>
      <c r="DU75" s="405"/>
      <c r="DV75" s="405"/>
      <c r="DW75" s="405"/>
      <c r="DX75" s="405"/>
      <c r="DY75" s="405"/>
      <c r="DZ75" s="405"/>
      <c r="EA75" s="405"/>
      <c r="EB75" s="405"/>
      <c r="EC75" s="405"/>
      <c r="ED75" s="405"/>
      <c r="EE75" s="405"/>
      <c r="EF75" s="405"/>
      <c r="EG75" s="405"/>
      <c r="EH75" s="405"/>
      <c r="EI75" s="405"/>
      <c r="EJ75" s="405"/>
      <c r="EK75" s="405"/>
      <c r="EL75" s="405"/>
      <c r="EM75" s="405"/>
      <c r="EN75" s="405"/>
      <c r="EO75" s="405"/>
      <c r="EP75" s="405"/>
      <c r="EQ75" s="405"/>
      <c r="ER75" s="405"/>
      <c r="ES75" s="405"/>
      <c r="ET75" s="405"/>
      <c r="EU75" s="405"/>
      <c r="EV75" s="405"/>
      <c r="EW75" s="405"/>
      <c r="EX75" s="405"/>
      <c r="EY75" s="405"/>
      <c r="EZ75" s="405"/>
      <c r="FA75" s="405"/>
      <c r="FB75" s="405"/>
      <c r="FC75" s="405"/>
      <c r="FD75" s="405"/>
      <c r="FE75" s="405"/>
      <c r="FF75" s="405"/>
      <c r="FG75" s="405"/>
      <c r="FH75" s="405"/>
      <c r="FI75" s="405"/>
      <c r="FJ75" s="405"/>
      <c r="FK75" s="405"/>
      <c r="FL75" s="405"/>
      <c r="FM75" s="405"/>
      <c r="FN75" s="405"/>
      <c r="FO75" s="405"/>
      <c r="FP75" s="405"/>
      <c r="FQ75" s="405"/>
      <c r="FR75" s="405"/>
      <c r="FS75" s="405"/>
      <c r="FT75" s="405"/>
      <c r="FU75" s="405"/>
      <c r="FV75" s="405"/>
      <c r="FW75" s="405"/>
      <c r="FX75" s="405"/>
      <c r="FY75" s="405"/>
      <c r="FZ75" s="405"/>
      <c r="GA75" s="405"/>
      <c r="GB75" s="405"/>
      <c r="GC75" s="405"/>
      <c r="GD75" s="405"/>
      <c r="GE75" s="405"/>
      <c r="GF75" s="405"/>
      <c r="GG75" s="405"/>
      <c r="GH75" s="405"/>
      <c r="GI75" s="405"/>
      <c r="GJ75" s="405"/>
      <c r="GK75" s="405"/>
      <c r="GL75" s="405"/>
      <c r="GM75" s="405"/>
      <c r="GN75" s="405"/>
      <c r="GO75" s="405"/>
      <c r="GP75" s="405"/>
      <c r="GQ75" s="405"/>
      <c r="GR75" s="405"/>
      <c r="GS75" s="405"/>
      <c r="GT75" s="405"/>
      <c r="GU75" s="405"/>
      <c r="GV75" s="405"/>
      <c r="GW75" s="405"/>
      <c r="GX75" s="405"/>
      <c r="GY75" s="405"/>
      <c r="GZ75" s="405"/>
      <c r="HA75" s="405"/>
      <c r="HB75" s="405"/>
      <c r="HC75" s="405"/>
      <c r="HD75" s="405"/>
      <c r="HE75" s="405"/>
      <c r="HF75" s="405"/>
      <c r="HG75" s="405"/>
      <c r="HH75" s="405"/>
      <c r="HI75" s="405"/>
      <c r="HJ75" s="405"/>
      <c r="HK75" s="405"/>
      <c r="HL75" s="405"/>
      <c r="HM75" s="405"/>
      <c r="HN75" s="405"/>
      <c r="HO75" s="405"/>
      <c r="HP75" s="405"/>
      <c r="HQ75" s="405"/>
      <c r="HR75" s="405"/>
      <c r="HS75" s="405"/>
      <c r="HT75" s="405"/>
      <c r="HU75" s="405"/>
      <c r="HV75" s="405"/>
      <c r="HW75" s="405"/>
      <c r="HX75" s="405"/>
      <c r="HY75" s="405"/>
      <c r="HZ75" s="405"/>
      <c r="IA75" s="405"/>
      <c r="IB75" s="405"/>
      <c r="IC75" s="405"/>
      <c r="ID75" s="405"/>
      <c r="IE75" s="405"/>
      <c r="IF75" s="405"/>
      <c r="IG75" s="405"/>
      <c r="IH75" s="405"/>
      <c r="II75" s="405"/>
      <c r="IJ75" s="405"/>
      <c r="IK75" s="405"/>
      <c r="IL75" s="405"/>
      <c r="IM75" s="405"/>
      <c r="IN75" s="405"/>
      <c r="IO75" s="405"/>
      <c r="IP75" s="405"/>
      <c r="IQ75" s="405"/>
      <c r="IR75" s="405"/>
      <c r="IS75" s="405"/>
      <c r="IT75" s="405"/>
      <c r="IU75" s="405"/>
      <c r="IV75" s="405"/>
      <c r="IW75" s="405"/>
    </row>
    <row r="76" spans="1:257" ht="30" customHeight="1">
      <c r="A76" s="411"/>
      <c r="B76" s="440"/>
      <c r="C76" s="441" t="s">
        <v>55</v>
      </c>
      <c r="D76" s="442">
        <f>'Orçamento Serviços e equipament'!G221</f>
        <v>4360.8100000000004</v>
      </c>
      <c r="E76" s="442">
        <f>D76*(1+$I$7)</f>
        <v>5451.0125000000007</v>
      </c>
      <c r="F76" s="27" t="s">
        <v>21</v>
      </c>
      <c r="G76" s="12">
        <v>0</v>
      </c>
      <c r="H76" s="12">
        <v>0</v>
      </c>
      <c r="I76" s="12">
        <v>1</v>
      </c>
      <c r="J76" s="12">
        <v>0</v>
      </c>
      <c r="K76" s="12">
        <v>0</v>
      </c>
      <c r="L76" s="12">
        <v>0</v>
      </c>
      <c r="M76" s="13">
        <f t="shared" si="34"/>
        <v>1</v>
      </c>
      <c r="N76" s="405"/>
      <c r="O76" s="405"/>
      <c r="P76" s="405"/>
      <c r="Q76" s="405"/>
      <c r="R76" s="405"/>
      <c r="S76" s="405"/>
      <c r="T76" s="405"/>
      <c r="U76" s="405"/>
      <c r="V76" s="405"/>
      <c r="W76" s="405"/>
      <c r="X76" s="405"/>
      <c r="Y76" s="405"/>
      <c r="Z76" s="405"/>
      <c r="AA76" s="405"/>
      <c r="AB76" s="405"/>
      <c r="AC76" s="405"/>
      <c r="AD76" s="405"/>
      <c r="AE76" s="405"/>
      <c r="AF76" s="405"/>
      <c r="AG76" s="405"/>
      <c r="AH76" s="405"/>
      <c r="AI76" s="405"/>
      <c r="AJ76" s="405"/>
      <c r="AK76" s="405"/>
      <c r="AL76" s="405"/>
      <c r="AM76" s="405"/>
      <c r="AN76" s="405"/>
      <c r="AO76" s="405"/>
      <c r="AP76" s="405"/>
      <c r="AQ76" s="405"/>
      <c r="AR76" s="405"/>
      <c r="AS76" s="405"/>
      <c r="AT76" s="405"/>
      <c r="AU76" s="405"/>
      <c r="AV76" s="405"/>
      <c r="AW76" s="405"/>
      <c r="AX76" s="405"/>
      <c r="AY76" s="405"/>
      <c r="AZ76" s="405"/>
      <c r="BA76" s="405"/>
      <c r="BB76" s="405"/>
      <c r="BC76" s="405"/>
      <c r="BD76" s="405"/>
      <c r="BE76" s="405"/>
      <c r="BF76" s="405"/>
      <c r="BG76" s="405"/>
      <c r="BH76" s="405"/>
      <c r="BI76" s="405"/>
      <c r="BJ76" s="405"/>
      <c r="BK76" s="405"/>
      <c r="BL76" s="405"/>
      <c r="BM76" s="405"/>
      <c r="BN76" s="405"/>
      <c r="BO76" s="405"/>
      <c r="BP76" s="405"/>
      <c r="BQ76" s="405"/>
      <c r="BR76" s="405"/>
      <c r="BS76" s="405"/>
      <c r="BT76" s="405"/>
      <c r="BU76" s="405"/>
      <c r="BV76" s="405"/>
      <c r="BW76" s="405"/>
      <c r="BX76" s="405"/>
      <c r="BY76" s="405"/>
      <c r="BZ76" s="405"/>
      <c r="CA76" s="405"/>
      <c r="CB76" s="405"/>
      <c r="CC76" s="405"/>
      <c r="CD76" s="405"/>
      <c r="CE76" s="405"/>
      <c r="CF76" s="405"/>
      <c r="CG76" s="405"/>
      <c r="CH76" s="405"/>
      <c r="CI76" s="405"/>
      <c r="CJ76" s="405"/>
      <c r="CK76" s="405"/>
      <c r="CL76" s="405"/>
      <c r="CM76" s="405"/>
      <c r="CN76" s="405"/>
      <c r="CO76" s="405"/>
      <c r="CP76" s="405"/>
      <c r="CQ76" s="405"/>
      <c r="CR76" s="405"/>
      <c r="CS76" s="405"/>
      <c r="CT76" s="405"/>
      <c r="CU76" s="405"/>
      <c r="CV76" s="405"/>
      <c r="CW76" s="405"/>
      <c r="CX76" s="405"/>
      <c r="CY76" s="405"/>
      <c r="CZ76" s="405"/>
      <c r="DA76" s="405"/>
      <c r="DB76" s="405"/>
      <c r="DC76" s="405"/>
      <c r="DD76" s="405"/>
      <c r="DE76" s="405"/>
      <c r="DF76" s="405"/>
      <c r="DG76" s="405"/>
      <c r="DH76" s="405"/>
      <c r="DI76" s="405"/>
      <c r="DJ76" s="405"/>
      <c r="DK76" s="405"/>
      <c r="DL76" s="405"/>
      <c r="DM76" s="405"/>
      <c r="DN76" s="405"/>
      <c r="DO76" s="405"/>
      <c r="DP76" s="405"/>
      <c r="DQ76" s="405"/>
      <c r="DR76" s="405"/>
      <c r="DS76" s="405"/>
      <c r="DT76" s="405"/>
      <c r="DU76" s="405"/>
      <c r="DV76" s="405"/>
      <c r="DW76" s="405"/>
      <c r="DX76" s="405"/>
      <c r="DY76" s="405"/>
      <c r="DZ76" s="405"/>
      <c r="EA76" s="405"/>
      <c r="EB76" s="405"/>
      <c r="EC76" s="405"/>
      <c r="ED76" s="405"/>
      <c r="EE76" s="405"/>
      <c r="EF76" s="405"/>
      <c r="EG76" s="405"/>
      <c r="EH76" s="405"/>
      <c r="EI76" s="405"/>
      <c r="EJ76" s="405"/>
      <c r="EK76" s="405"/>
      <c r="EL76" s="405"/>
      <c r="EM76" s="405"/>
      <c r="EN76" s="405"/>
      <c r="EO76" s="405"/>
      <c r="EP76" s="405"/>
      <c r="EQ76" s="405"/>
      <c r="ER76" s="405"/>
      <c r="ES76" s="405"/>
      <c r="ET76" s="405"/>
      <c r="EU76" s="405"/>
      <c r="EV76" s="405"/>
      <c r="EW76" s="405"/>
      <c r="EX76" s="405"/>
      <c r="EY76" s="405"/>
      <c r="EZ76" s="405"/>
      <c r="FA76" s="405"/>
      <c r="FB76" s="405"/>
      <c r="FC76" s="405"/>
      <c r="FD76" s="405"/>
      <c r="FE76" s="405"/>
      <c r="FF76" s="405"/>
      <c r="FG76" s="405"/>
      <c r="FH76" s="405"/>
      <c r="FI76" s="405"/>
      <c r="FJ76" s="405"/>
      <c r="FK76" s="405"/>
      <c r="FL76" s="405"/>
      <c r="FM76" s="405"/>
      <c r="FN76" s="405"/>
      <c r="FO76" s="405"/>
      <c r="FP76" s="405"/>
      <c r="FQ76" s="405"/>
      <c r="FR76" s="405"/>
      <c r="FS76" s="405"/>
      <c r="FT76" s="405"/>
      <c r="FU76" s="405"/>
      <c r="FV76" s="405"/>
      <c r="FW76" s="405"/>
      <c r="FX76" s="405"/>
      <c r="FY76" s="405"/>
      <c r="FZ76" s="405"/>
      <c r="GA76" s="405"/>
      <c r="GB76" s="405"/>
      <c r="GC76" s="405"/>
      <c r="GD76" s="405"/>
      <c r="GE76" s="405"/>
      <c r="GF76" s="405"/>
      <c r="GG76" s="405"/>
      <c r="GH76" s="405"/>
      <c r="GI76" s="405"/>
      <c r="GJ76" s="405"/>
      <c r="GK76" s="405"/>
      <c r="GL76" s="405"/>
      <c r="GM76" s="405"/>
      <c r="GN76" s="405"/>
      <c r="GO76" s="405"/>
      <c r="GP76" s="405"/>
      <c r="GQ76" s="405"/>
      <c r="GR76" s="405"/>
      <c r="GS76" s="405"/>
      <c r="GT76" s="405"/>
      <c r="GU76" s="405"/>
      <c r="GV76" s="405"/>
      <c r="GW76" s="405"/>
      <c r="GX76" s="405"/>
      <c r="GY76" s="405"/>
      <c r="GZ76" s="405"/>
      <c r="HA76" s="405"/>
      <c r="HB76" s="405"/>
      <c r="HC76" s="405"/>
      <c r="HD76" s="405"/>
      <c r="HE76" s="405"/>
      <c r="HF76" s="405"/>
      <c r="HG76" s="405"/>
      <c r="HH76" s="405"/>
      <c r="HI76" s="405"/>
      <c r="HJ76" s="405"/>
      <c r="HK76" s="405"/>
      <c r="HL76" s="405"/>
      <c r="HM76" s="405"/>
      <c r="HN76" s="405"/>
      <c r="HO76" s="405"/>
      <c r="HP76" s="405"/>
      <c r="HQ76" s="405"/>
      <c r="HR76" s="405"/>
      <c r="HS76" s="405"/>
      <c r="HT76" s="405"/>
      <c r="HU76" s="405"/>
      <c r="HV76" s="405"/>
      <c r="HW76" s="405"/>
      <c r="HX76" s="405"/>
      <c r="HY76" s="405"/>
      <c r="HZ76" s="405"/>
      <c r="IA76" s="405"/>
      <c r="IB76" s="405"/>
      <c r="IC76" s="405"/>
      <c r="ID76" s="405"/>
      <c r="IE76" s="405"/>
      <c r="IF76" s="405"/>
      <c r="IG76" s="405"/>
      <c r="IH76" s="405"/>
      <c r="II76" s="405"/>
      <c r="IJ76" s="405"/>
      <c r="IK76" s="405"/>
      <c r="IL76" s="405"/>
      <c r="IM76" s="405"/>
      <c r="IN76" s="405"/>
      <c r="IO76" s="405"/>
      <c r="IP76" s="405"/>
      <c r="IQ76" s="405"/>
      <c r="IR76" s="405"/>
      <c r="IS76" s="405"/>
      <c r="IT76" s="405"/>
      <c r="IU76" s="405"/>
      <c r="IV76" s="405"/>
      <c r="IW76" s="405"/>
    </row>
    <row r="77" spans="1:257" ht="30" customHeight="1">
      <c r="A77" s="411"/>
      <c r="B77" s="440"/>
      <c r="C77" s="441"/>
      <c r="D77" s="442"/>
      <c r="E77" s="442"/>
      <c r="F77" s="29" t="s">
        <v>22</v>
      </c>
      <c r="G77" s="30">
        <f t="shared" ref="G77:L77" si="36">G76*$E$76</f>
        <v>0</v>
      </c>
      <c r="H77" s="30">
        <f t="shared" si="36"/>
        <v>0</v>
      </c>
      <c r="I77" s="30">
        <f t="shared" si="36"/>
        <v>5451.0125000000007</v>
      </c>
      <c r="J77" s="30">
        <f t="shared" si="36"/>
        <v>0</v>
      </c>
      <c r="K77" s="30">
        <f t="shared" si="36"/>
        <v>0</v>
      </c>
      <c r="L77" s="30">
        <f t="shared" si="36"/>
        <v>0</v>
      </c>
      <c r="M77" s="17">
        <f t="shared" si="34"/>
        <v>5451.0125000000007</v>
      </c>
      <c r="N77" s="39"/>
      <c r="O77" s="405"/>
      <c r="P77" s="405"/>
      <c r="Q77" s="405"/>
      <c r="R77" s="405"/>
      <c r="S77" s="405"/>
      <c r="T77" s="405"/>
      <c r="U77" s="405"/>
      <c r="V77" s="405"/>
      <c r="W77" s="405"/>
      <c r="X77" s="405"/>
      <c r="Y77" s="405"/>
      <c r="Z77" s="405"/>
      <c r="AA77" s="405"/>
      <c r="AB77" s="405"/>
      <c r="AC77" s="405"/>
      <c r="AD77" s="405"/>
      <c r="AE77" s="405"/>
      <c r="AF77" s="405"/>
      <c r="AG77" s="405"/>
      <c r="AH77" s="405"/>
      <c r="AI77" s="405"/>
      <c r="AJ77" s="405"/>
      <c r="AK77" s="405"/>
      <c r="AL77" s="405"/>
      <c r="AM77" s="405"/>
      <c r="AN77" s="405"/>
      <c r="AO77" s="405"/>
      <c r="AP77" s="405"/>
      <c r="AQ77" s="405"/>
      <c r="AR77" s="405"/>
      <c r="AS77" s="405"/>
      <c r="AT77" s="405"/>
      <c r="AU77" s="405"/>
      <c r="AV77" s="405"/>
      <c r="AW77" s="405"/>
      <c r="AX77" s="405"/>
      <c r="AY77" s="405"/>
      <c r="AZ77" s="405"/>
      <c r="BA77" s="405"/>
      <c r="BB77" s="405"/>
      <c r="BC77" s="405"/>
      <c r="BD77" s="405"/>
      <c r="BE77" s="405"/>
      <c r="BF77" s="405"/>
      <c r="BG77" s="405"/>
      <c r="BH77" s="405"/>
      <c r="BI77" s="405"/>
      <c r="BJ77" s="405"/>
      <c r="BK77" s="405"/>
      <c r="BL77" s="405"/>
      <c r="BM77" s="405"/>
      <c r="BN77" s="405"/>
      <c r="BO77" s="405"/>
      <c r="BP77" s="405"/>
      <c r="BQ77" s="405"/>
      <c r="BR77" s="405"/>
      <c r="BS77" s="405"/>
      <c r="BT77" s="405"/>
      <c r="BU77" s="405"/>
      <c r="BV77" s="405"/>
      <c r="BW77" s="405"/>
      <c r="BX77" s="405"/>
      <c r="BY77" s="405"/>
      <c r="BZ77" s="405"/>
      <c r="CA77" s="405"/>
      <c r="CB77" s="405"/>
      <c r="CC77" s="405"/>
      <c r="CD77" s="405"/>
      <c r="CE77" s="405"/>
      <c r="CF77" s="405"/>
      <c r="CG77" s="405"/>
      <c r="CH77" s="405"/>
      <c r="CI77" s="405"/>
      <c r="CJ77" s="405"/>
      <c r="CK77" s="405"/>
      <c r="CL77" s="405"/>
      <c r="CM77" s="405"/>
      <c r="CN77" s="405"/>
      <c r="CO77" s="405"/>
      <c r="CP77" s="405"/>
      <c r="CQ77" s="405"/>
      <c r="CR77" s="405"/>
      <c r="CS77" s="405"/>
      <c r="CT77" s="405"/>
      <c r="CU77" s="405"/>
      <c r="CV77" s="405"/>
      <c r="CW77" s="405"/>
      <c r="CX77" s="405"/>
      <c r="CY77" s="405"/>
      <c r="CZ77" s="405"/>
      <c r="DA77" s="405"/>
      <c r="DB77" s="405"/>
      <c r="DC77" s="405"/>
      <c r="DD77" s="405"/>
      <c r="DE77" s="405"/>
      <c r="DF77" s="405"/>
      <c r="DG77" s="405"/>
      <c r="DH77" s="405"/>
      <c r="DI77" s="405"/>
      <c r="DJ77" s="405"/>
      <c r="DK77" s="405"/>
      <c r="DL77" s="405"/>
      <c r="DM77" s="405"/>
      <c r="DN77" s="405"/>
      <c r="DO77" s="405"/>
      <c r="DP77" s="405"/>
      <c r="DQ77" s="405"/>
      <c r="DR77" s="405"/>
      <c r="DS77" s="405"/>
      <c r="DT77" s="405"/>
      <c r="DU77" s="405"/>
      <c r="DV77" s="405"/>
      <c r="DW77" s="405"/>
      <c r="DX77" s="405"/>
      <c r="DY77" s="405"/>
      <c r="DZ77" s="405"/>
      <c r="EA77" s="405"/>
      <c r="EB77" s="405"/>
      <c r="EC77" s="405"/>
      <c r="ED77" s="405"/>
      <c r="EE77" s="405"/>
      <c r="EF77" s="405"/>
      <c r="EG77" s="405"/>
      <c r="EH77" s="405"/>
      <c r="EI77" s="405"/>
      <c r="EJ77" s="405"/>
      <c r="EK77" s="405"/>
      <c r="EL77" s="405"/>
      <c r="EM77" s="405"/>
      <c r="EN77" s="405"/>
      <c r="EO77" s="405"/>
      <c r="EP77" s="405"/>
      <c r="EQ77" s="405"/>
      <c r="ER77" s="405"/>
      <c r="ES77" s="405"/>
      <c r="ET77" s="405"/>
      <c r="EU77" s="405"/>
      <c r="EV77" s="405"/>
      <c r="EW77" s="405"/>
      <c r="EX77" s="405"/>
      <c r="EY77" s="405"/>
      <c r="EZ77" s="405"/>
      <c r="FA77" s="405"/>
      <c r="FB77" s="405"/>
      <c r="FC77" s="405"/>
      <c r="FD77" s="405"/>
      <c r="FE77" s="405"/>
      <c r="FF77" s="405"/>
      <c r="FG77" s="405"/>
      <c r="FH77" s="405"/>
      <c r="FI77" s="405"/>
      <c r="FJ77" s="405"/>
      <c r="FK77" s="405"/>
      <c r="FL77" s="405"/>
      <c r="FM77" s="405"/>
      <c r="FN77" s="405"/>
      <c r="FO77" s="405"/>
      <c r="FP77" s="405"/>
      <c r="FQ77" s="405"/>
      <c r="FR77" s="405"/>
      <c r="FS77" s="405"/>
      <c r="FT77" s="405"/>
      <c r="FU77" s="405"/>
      <c r="FV77" s="405"/>
      <c r="FW77" s="405"/>
      <c r="FX77" s="405"/>
      <c r="FY77" s="405"/>
      <c r="FZ77" s="405"/>
      <c r="GA77" s="405"/>
      <c r="GB77" s="405"/>
      <c r="GC77" s="405"/>
      <c r="GD77" s="405"/>
      <c r="GE77" s="405"/>
      <c r="GF77" s="405"/>
      <c r="GG77" s="405"/>
      <c r="GH77" s="405"/>
      <c r="GI77" s="405"/>
      <c r="GJ77" s="405"/>
      <c r="GK77" s="405"/>
      <c r="GL77" s="405"/>
      <c r="GM77" s="405"/>
      <c r="GN77" s="405"/>
      <c r="GO77" s="405"/>
      <c r="GP77" s="405"/>
      <c r="GQ77" s="405"/>
      <c r="GR77" s="405"/>
      <c r="GS77" s="405"/>
      <c r="GT77" s="405"/>
      <c r="GU77" s="405"/>
      <c r="GV77" s="405"/>
      <c r="GW77" s="405"/>
      <c r="GX77" s="405"/>
      <c r="GY77" s="405"/>
      <c r="GZ77" s="405"/>
      <c r="HA77" s="405"/>
      <c r="HB77" s="405"/>
      <c r="HC77" s="405"/>
      <c r="HD77" s="405"/>
      <c r="HE77" s="405"/>
      <c r="HF77" s="405"/>
      <c r="HG77" s="405"/>
      <c r="HH77" s="405"/>
      <c r="HI77" s="405"/>
      <c r="HJ77" s="405"/>
      <c r="HK77" s="405"/>
      <c r="HL77" s="405"/>
      <c r="HM77" s="405"/>
      <c r="HN77" s="405"/>
      <c r="HO77" s="405"/>
      <c r="HP77" s="405"/>
      <c r="HQ77" s="405"/>
      <c r="HR77" s="405"/>
      <c r="HS77" s="405"/>
      <c r="HT77" s="405"/>
      <c r="HU77" s="405"/>
      <c r="HV77" s="405"/>
      <c r="HW77" s="405"/>
      <c r="HX77" s="405"/>
      <c r="HY77" s="405"/>
      <c r="HZ77" s="405"/>
      <c r="IA77" s="405"/>
      <c r="IB77" s="405"/>
      <c r="IC77" s="405"/>
      <c r="ID77" s="405"/>
      <c r="IE77" s="405"/>
      <c r="IF77" s="405"/>
      <c r="IG77" s="405"/>
      <c r="IH77" s="405"/>
      <c r="II77" s="405"/>
      <c r="IJ77" s="405"/>
      <c r="IK77" s="405"/>
      <c r="IL77" s="405"/>
      <c r="IM77" s="405"/>
      <c r="IN77" s="405"/>
      <c r="IO77" s="405"/>
      <c r="IP77" s="405"/>
      <c r="IQ77" s="405"/>
      <c r="IR77" s="405"/>
      <c r="IS77" s="405"/>
      <c r="IT77" s="405"/>
      <c r="IU77" s="405"/>
      <c r="IV77" s="405"/>
      <c r="IW77" s="405"/>
    </row>
    <row r="78" spans="1:257" s="410" customFormat="1" ht="30" customHeight="1">
      <c r="A78" s="409"/>
      <c r="B78" s="443">
        <v>16</v>
      </c>
      <c r="C78" s="446" t="s">
        <v>56</v>
      </c>
      <c r="D78" s="447">
        <f>'Orçamento Serviços e equipament'!G223+'Orçamento Serviços e equipament'!G224</f>
        <v>28921.946</v>
      </c>
      <c r="E78" s="447">
        <f>D78*(1+$I$7)</f>
        <v>36152.432500000003</v>
      </c>
      <c r="F78" s="36" t="s">
        <v>21</v>
      </c>
      <c r="G78" s="21">
        <v>0</v>
      </c>
      <c r="H78" s="21">
        <v>0.8</v>
      </c>
      <c r="I78" s="21">
        <v>0.2</v>
      </c>
      <c r="J78" s="21">
        <v>0</v>
      </c>
      <c r="K78" s="21">
        <v>0</v>
      </c>
      <c r="L78" s="21">
        <v>0</v>
      </c>
      <c r="M78" s="33">
        <f t="shared" si="34"/>
        <v>1</v>
      </c>
    </row>
    <row r="79" spans="1:257" s="404" customFormat="1" ht="30" customHeight="1">
      <c r="A79" s="403"/>
      <c r="B79" s="443"/>
      <c r="C79" s="446"/>
      <c r="D79" s="447"/>
      <c r="E79" s="447"/>
      <c r="F79" s="304" t="s">
        <v>22</v>
      </c>
      <c r="G79" s="25">
        <f t="shared" ref="G79:L79" si="37">G78*$E$78</f>
        <v>0</v>
      </c>
      <c r="H79" s="25">
        <f t="shared" si="37"/>
        <v>28921.946000000004</v>
      </c>
      <c r="I79" s="25">
        <f t="shared" si="37"/>
        <v>7230.4865000000009</v>
      </c>
      <c r="J79" s="25">
        <f t="shared" si="37"/>
        <v>0</v>
      </c>
      <c r="K79" s="25">
        <f t="shared" si="37"/>
        <v>0</v>
      </c>
      <c r="L79" s="25">
        <f t="shared" si="37"/>
        <v>0</v>
      </c>
      <c r="M79" s="35">
        <f t="shared" si="34"/>
        <v>36152.432500000003</v>
      </c>
      <c r="N79" s="18"/>
    </row>
    <row r="80" spans="1:257" s="410" customFormat="1" ht="30" customHeight="1">
      <c r="A80" s="409"/>
      <c r="B80" s="443"/>
      <c r="C80" s="446" t="s">
        <v>57</v>
      </c>
      <c r="D80" s="447">
        <f>'Orçamento Serviços e equipament'!G225</f>
        <v>6823.78</v>
      </c>
      <c r="E80" s="447">
        <f>D80*(1+$I$7)</f>
        <v>8529.7250000000004</v>
      </c>
      <c r="F80" s="36" t="s">
        <v>21</v>
      </c>
      <c r="G80" s="21">
        <v>0</v>
      </c>
      <c r="H80" s="21">
        <v>0</v>
      </c>
      <c r="I80" s="21">
        <v>1</v>
      </c>
      <c r="J80" s="21">
        <v>0</v>
      </c>
      <c r="K80" s="21">
        <v>0</v>
      </c>
      <c r="L80" s="21">
        <v>0</v>
      </c>
      <c r="M80" s="33">
        <f t="shared" si="34"/>
        <v>1</v>
      </c>
      <c r="N80" s="40"/>
    </row>
    <row r="81" spans="1:257" s="404" customFormat="1" ht="30" customHeight="1">
      <c r="A81" s="403"/>
      <c r="B81" s="443"/>
      <c r="C81" s="446"/>
      <c r="D81" s="447"/>
      <c r="E81" s="447"/>
      <c r="F81" s="304" t="s">
        <v>22</v>
      </c>
      <c r="G81" s="25">
        <f t="shared" ref="G81:L81" si="38">G80*$E$80</f>
        <v>0</v>
      </c>
      <c r="H81" s="25">
        <f t="shared" si="38"/>
        <v>0</v>
      </c>
      <c r="I81" s="25">
        <f t="shared" si="38"/>
        <v>8529.7250000000004</v>
      </c>
      <c r="J81" s="25">
        <f t="shared" si="38"/>
        <v>0</v>
      </c>
      <c r="K81" s="25">
        <f t="shared" si="38"/>
        <v>0</v>
      </c>
      <c r="L81" s="25">
        <f t="shared" si="38"/>
        <v>0</v>
      </c>
      <c r="M81" s="35">
        <f t="shared" si="34"/>
        <v>8529.7250000000004</v>
      </c>
      <c r="N81" s="18"/>
    </row>
    <row r="82" spans="1:257" s="410" customFormat="1" ht="30" customHeight="1">
      <c r="A82" s="409"/>
      <c r="B82" s="443"/>
      <c r="C82" s="446" t="s">
        <v>58</v>
      </c>
      <c r="D82" s="447">
        <f>'Orçamento Serviços e equipament'!G226</f>
        <v>8986.0499999999993</v>
      </c>
      <c r="E82" s="447">
        <f>D82*(1+$I$7)</f>
        <v>11232.5625</v>
      </c>
      <c r="F82" s="36" t="s">
        <v>21</v>
      </c>
      <c r="G82" s="21">
        <v>0</v>
      </c>
      <c r="H82" s="21">
        <v>0</v>
      </c>
      <c r="I82" s="21">
        <v>0</v>
      </c>
      <c r="J82" s="21">
        <v>1</v>
      </c>
      <c r="K82" s="21">
        <v>0</v>
      </c>
      <c r="L82" s="21">
        <v>0</v>
      </c>
      <c r="M82" s="33">
        <f t="shared" si="34"/>
        <v>1</v>
      </c>
    </row>
    <row r="83" spans="1:257" s="404" customFormat="1" ht="30" customHeight="1">
      <c r="A83" s="403"/>
      <c r="B83" s="443"/>
      <c r="C83" s="446"/>
      <c r="D83" s="447"/>
      <c r="E83" s="447"/>
      <c r="F83" s="304" t="s">
        <v>22</v>
      </c>
      <c r="G83" s="25">
        <f t="shared" ref="G83:L83" si="39">G82*$E$82</f>
        <v>0</v>
      </c>
      <c r="H83" s="25">
        <f t="shared" si="39"/>
        <v>0</v>
      </c>
      <c r="I83" s="25">
        <f t="shared" si="39"/>
        <v>0</v>
      </c>
      <c r="J83" s="25">
        <f t="shared" si="39"/>
        <v>11232.5625</v>
      </c>
      <c r="K83" s="25">
        <f t="shared" si="39"/>
        <v>0</v>
      </c>
      <c r="L83" s="25">
        <f t="shared" si="39"/>
        <v>0</v>
      </c>
      <c r="M83" s="35">
        <f t="shared" si="34"/>
        <v>11232.5625</v>
      </c>
      <c r="N83" s="18"/>
    </row>
    <row r="84" spans="1:257" s="412" customFormat="1" ht="30" customHeight="1">
      <c r="A84" s="411"/>
      <c r="B84" s="440">
        <v>17</v>
      </c>
      <c r="C84" s="441" t="s">
        <v>59</v>
      </c>
      <c r="D84" s="442">
        <f>'Orçamento Serviços e equipament'!G228+'Orçamento Serviços e equipament'!G229</f>
        <v>32021.786119999997</v>
      </c>
      <c r="E84" s="442">
        <f>D84*(1+$I$7)</f>
        <v>40027.232649999998</v>
      </c>
      <c r="F84" s="27" t="s">
        <v>21</v>
      </c>
      <c r="G84" s="12">
        <v>0</v>
      </c>
      <c r="H84" s="12">
        <v>0</v>
      </c>
      <c r="I84" s="12">
        <v>1</v>
      </c>
      <c r="J84" s="12">
        <v>0</v>
      </c>
      <c r="K84" s="12">
        <v>0</v>
      </c>
      <c r="L84" s="12">
        <v>0</v>
      </c>
      <c r="M84" s="13">
        <f t="shared" si="34"/>
        <v>1</v>
      </c>
    </row>
    <row r="85" spans="1:257" ht="30" customHeight="1">
      <c r="A85" s="411"/>
      <c r="B85" s="440"/>
      <c r="C85" s="441"/>
      <c r="D85" s="442"/>
      <c r="E85" s="442"/>
      <c r="F85" s="29" t="s">
        <v>22</v>
      </c>
      <c r="G85" s="30">
        <f t="shared" ref="G85:L85" si="40">G84*$E$84</f>
        <v>0</v>
      </c>
      <c r="H85" s="30">
        <f t="shared" si="40"/>
        <v>0</v>
      </c>
      <c r="I85" s="30">
        <f t="shared" si="40"/>
        <v>40027.232649999998</v>
      </c>
      <c r="J85" s="30">
        <f t="shared" si="40"/>
        <v>0</v>
      </c>
      <c r="K85" s="30">
        <f t="shared" si="40"/>
        <v>0</v>
      </c>
      <c r="L85" s="30">
        <f t="shared" si="40"/>
        <v>0</v>
      </c>
      <c r="M85" s="17">
        <f t="shared" si="34"/>
        <v>40027.232649999998</v>
      </c>
      <c r="N85" s="39"/>
      <c r="O85" s="405"/>
      <c r="P85" s="405"/>
      <c r="Q85" s="405"/>
      <c r="R85" s="405"/>
      <c r="S85" s="405"/>
      <c r="T85" s="405"/>
      <c r="U85" s="405"/>
      <c r="V85" s="405"/>
      <c r="W85" s="405"/>
      <c r="X85" s="405"/>
      <c r="Y85" s="405"/>
      <c r="Z85" s="405"/>
      <c r="AA85" s="405"/>
      <c r="AB85" s="405"/>
      <c r="AC85" s="405"/>
      <c r="AD85" s="405"/>
      <c r="AE85" s="405"/>
      <c r="AF85" s="405"/>
      <c r="AG85" s="405"/>
      <c r="AH85" s="405"/>
      <c r="AI85" s="405"/>
      <c r="AJ85" s="405"/>
      <c r="AK85" s="405"/>
      <c r="AL85" s="405"/>
      <c r="AM85" s="405"/>
      <c r="AN85" s="405"/>
      <c r="AO85" s="405"/>
      <c r="AP85" s="405"/>
      <c r="AQ85" s="405"/>
      <c r="AR85" s="405"/>
      <c r="AS85" s="405"/>
      <c r="AT85" s="405"/>
      <c r="AU85" s="405"/>
      <c r="AV85" s="405"/>
      <c r="AW85" s="405"/>
      <c r="AX85" s="405"/>
      <c r="AY85" s="405"/>
      <c r="AZ85" s="405"/>
      <c r="BA85" s="405"/>
      <c r="BB85" s="405"/>
      <c r="BC85" s="405"/>
      <c r="BD85" s="405"/>
      <c r="BE85" s="405"/>
      <c r="BF85" s="405"/>
      <c r="BG85" s="405"/>
      <c r="BH85" s="405"/>
      <c r="BI85" s="405"/>
      <c r="BJ85" s="405"/>
      <c r="BK85" s="405"/>
      <c r="BL85" s="405"/>
      <c r="BM85" s="405"/>
      <c r="BN85" s="405"/>
      <c r="BO85" s="405"/>
      <c r="BP85" s="405"/>
      <c r="BQ85" s="405"/>
      <c r="BR85" s="405"/>
      <c r="BS85" s="405"/>
      <c r="BT85" s="405"/>
      <c r="BU85" s="405"/>
      <c r="BV85" s="405"/>
      <c r="BW85" s="405"/>
      <c r="BX85" s="405"/>
      <c r="BY85" s="405"/>
      <c r="BZ85" s="405"/>
      <c r="CA85" s="405"/>
      <c r="CB85" s="405"/>
      <c r="CC85" s="405"/>
      <c r="CD85" s="405"/>
      <c r="CE85" s="405"/>
      <c r="CF85" s="405"/>
      <c r="CG85" s="405"/>
      <c r="CH85" s="405"/>
      <c r="CI85" s="405"/>
      <c r="CJ85" s="405"/>
      <c r="CK85" s="405"/>
      <c r="CL85" s="405"/>
      <c r="CM85" s="405"/>
      <c r="CN85" s="405"/>
      <c r="CO85" s="405"/>
      <c r="CP85" s="405"/>
      <c r="CQ85" s="405"/>
      <c r="CR85" s="405"/>
      <c r="CS85" s="405"/>
      <c r="CT85" s="405"/>
      <c r="CU85" s="405"/>
      <c r="CV85" s="405"/>
      <c r="CW85" s="405"/>
      <c r="CX85" s="405"/>
      <c r="CY85" s="405"/>
      <c r="CZ85" s="405"/>
      <c r="DA85" s="405"/>
      <c r="DB85" s="405"/>
      <c r="DC85" s="405"/>
      <c r="DD85" s="405"/>
      <c r="DE85" s="405"/>
      <c r="DF85" s="405"/>
      <c r="DG85" s="405"/>
      <c r="DH85" s="405"/>
      <c r="DI85" s="405"/>
      <c r="DJ85" s="405"/>
      <c r="DK85" s="405"/>
      <c r="DL85" s="405"/>
      <c r="DM85" s="405"/>
      <c r="DN85" s="405"/>
      <c r="DO85" s="405"/>
      <c r="DP85" s="405"/>
      <c r="DQ85" s="405"/>
      <c r="DR85" s="405"/>
      <c r="DS85" s="405"/>
      <c r="DT85" s="405"/>
      <c r="DU85" s="405"/>
      <c r="DV85" s="405"/>
      <c r="DW85" s="405"/>
      <c r="DX85" s="405"/>
      <c r="DY85" s="405"/>
      <c r="DZ85" s="405"/>
      <c r="EA85" s="405"/>
      <c r="EB85" s="405"/>
      <c r="EC85" s="405"/>
      <c r="ED85" s="405"/>
      <c r="EE85" s="405"/>
      <c r="EF85" s="405"/>
      <c r="EG85" s="405"/>
      <c r="EH85" s="405"/>
      <c r="EI85" s="405"/>
      <c r="EJ85" s="405"/>
      <c r="EK85" s="405"/>
      <c r="EL85" s="405"/>
      <c r="EM85" s="405"/>
      <c r="EN85" s="405"/>
      <c r="EO85" s="405"/>
      <c r="EP85" s="405"/>
      <c r="EQ85" s="405"/>
      <c r="ER85" s="405"/>
      <c r="ES85" s="405"/>
      <c r="ET85" s="405"/>
      <c r="EU85" s="405"/>
      <c r="EV85" s="405"/>
      <c r="EW85" s="405"/>
      <c r="EX85" s="405"/>
      <c r="EY85" s="405"/>
      <c r="EZ85" s="405"/>
      <c r="FA85" s="405"/>
      <c r="FB85" s="405"/>
      <c r="FC85" s="405"/>
      <c r="FD85" s="405"/>
      <c r="FE85" s="405"/>
      <c r="FF85" s="405"/>
      <c r="FG85" s="405"/>
      <c r="FH85" s="405"/>
      <c r="FI85" s="405"/>
      <c r="FJ85" s="405"/>
      <c r="FK85" s="405"/>
      <c r="FL85" s="405"/>
      <c r="FM85" s="405"/>
      <c r="FN85" s="405"/>
      <c r="FO85" s="405"/>
      <c r="FP85" s="405"/>
      <c r="FQ85" s="405"/>
      <c r="FR85" s="405"/>
      <c r="FS85" s="405"/>
      <c r="FT85" s="405"/>
      <c r="FU85" s="405"/>
      <c r="FV85" s="405"/>
      <c r="FW85" s="405"/>
      <c r="FX85" s="405"/>
      <c r="FY85" s="405"/>
      <c r="FZ85" s="405"/>
      <c r="GA85" s="405"/>
      <c r="GB85" s="405"/>
      <c r="GC85" s="405"/>
      <c r="GD85" s="405"/>
      <c r="GE85" s="405"/>
      <c r="GF85" s="405"/>
      <c r="GG85" s="405"/>
      <c r="GH85" s="405"/>
      <c r="GI85" s="405"/>
      <c r="GJ85" s="405"/>
      <c r="GK85" s="405"/>
      <c r="GL85" s="405"/>
      <c r="GM85" s="405"/>
      <c r="GN85" s="405"/>
      <c r="GO85" s="405"/>
      <c r="GP85" s="405"/>
      <c r="GQ85" s="405"/>
      <c r="GR85" s="405"/>
      <c r="GS85" s="405"/>
      <c r="GT85" s="405"/>
      <c r="GU85" s="405"/>
      <c r="GV85" s="405"/>
      <c r="GW85" s="405"/>
      <c r="GX85" s="405"/>
      <c r="GY85" s="405"/>
      <c r="GZ85" s="405"/>
      <c r="HA85" s="405"/>
      <c r="HB85" s="405"/>
      <c r="HC85" s="405"/>
      <c r="HD85" s="405"/>
      <c r="HE85" s="405"/>
      <c r="HF85" s="405"/>
      <c r="HG85" s="405"/>
      <c r="HH85" s="405"/>
      <c r="HI85" s="405"/>
      <c r="HJ85" s="405"/>
      <c r="HK85" s="405"/>
      <c r="HL85" s="405"/>
      <c r="HM85" s="405"/>
      <c r="HN85" s="405"/>
      <c r="HO85" s="405"/>
      <c r="HP85" s="405"/>
      <c r="HQ85" s="405"/>
      <c r="HR85" s="405"/>
      <c r="HS85" s="405"/>
      <c r="HT85" s="405"/>
      <c r="HU85" s="405"/>
      <c r="HV85" s="405"/>
      <c r="HW85" s="405"/>
      <c r="HX85" s="405"/>
      <c r="HY85" s="405"/>
      <c r="HZ85" s="405"/>
      <c r="IA85" s="405"/>
      <c r="IB85" s="405"/>
      <c r="IC85" s="405"/>
      <c r="ID85" s="405"/>
      <c r="IE85" s="405"/>
      <c r="IF85" s="405"/>
      <c r="IG85" s="405"/>
      <c r="IH85" s="405"/>
      <c r="II85" s="405"/>
      <c r="IJ85" s="405"/>
      <c r="IK85" s="405"/>
      <c r="IL85" s="405"/>
      <c r="IM85" s="405"/>
      <c r="IN85" s="405"/>
      <c r="IO85" s="405"/>
      <c r="IP85" s="405"/>
      <c r="IQ85" s="405"/>
      <c r="IR85" s="405"/>
      <c r="IS85" s="405"/>
      <c r="IT85" s="405"/>
      <c r="IU85" s="405"/>
      <c r="IV85" s="405"/>
      <c r="IW85" s="405"/>
    </row>
    <row r="86" spans="1:257" ht="30" customHeight="1">
      <c r="A86" s="411"/>
      <c r="B86" s="440"/>
      <c r="C86" s="441" t="s">
        <v>60</v>
      </c>
      <c r="D86" s="442">
        <f>'Orçamento Serviços e equipament'!G230</f>
        <v>5827.97</v>
      </c>
      <c r="E86" s="442">
        <f>D86*(1+$I$7)</f>
        <v>7284.9625000000005</v>
      </c>
      <c r="F86" s="27" t="s">
        <v>21</v>
      </c>
      <c r="G86" s="12">
        <v>0</v>
      </c>
      <c r="H86" s="12">
        <v>0</v>
      </c>
      <c r="I86" s="12">
        <v>1</v>
      </c>
      <c r="J86" s="12">
        <v>0</v>
      </c>
      <c r="K86" s="12">
        <v>0</v>
      </c>
      <c r="L86" s="12">
        <v>0</v>
      </c>
      <c r="M86" s="13">
        <f t="shared" si="34"/>
        <v>1</v>
      </c>
      <c r="N86" s="405"/>
      <c r="O86" s="405"/>
      <c r="P86" s="405"/>
      <c r="Q86" s="405"/>
      <c r="R86" s="405"/>
      <c r="S86" s="405"/>
      <c r="T86" s="405"/>
      <c r="U86" s="405"/>
      <c r="V86" s="405"/>
      <c r="W86" s="405"/>
      <c r="X86" s="405"/>
      <c r="Y86" s="405"/>
      <c r="Z86" s="405"/>
      <c r="AA86" s="405"/>
      <c r="AB86" s="405"/>
      <c r="AC86" s="405"/>
      <c r="AD86" s="405"/>
      <c r="AE86" s="405"/>
      <c r="AF86" s="405"/>
      <c r="AG86" s="405"/>
      <c r="AH86" s="405"/>
      <c r="AI86" s="405"/>
      <c r="AJ86" s="405"/>
      <c r="AK86" s="405"/>
      <c r="AL86" s="405"/>
      <c r="AM86" s="405"/>
      <c r="AN86" s="405"/>
      <c r="AO86" s="405"/>
      <c r="AP86" s="405"/>
      <c r="AQ86" s="405"/>
      <c r="AR86" s="405"/>
      <c r="AS86" s="405"/>
      <c r="AT86" s="405"/>
      <c r="AU86" s="405"/>
      <c r="AV86" s="405"/>
      <c r="AW86" s="405"/>
      <c r="AX86" s="405"/>
      <c r="AY86" s="405"/>
      <c r="AZ86" s="405"/>
      <c r="BA86" s="405"/>
      <c r="BB86" s="405"/>
      <c r="BC86" s="405"/>
      <c r="BD86" s="405"/>
      <c r="BE86" s="405"/>
      <c r="BF86" s="405"/>
      <c r="BG86" s="405"/>
      <c r="BH86" s="405"/>
      <c r="BI86" s="405"/>
      <c r="BJ86" s="405"/>
      <c r="BK86" s="405"/>
      <c r="BL86" s="405"/>
      <c r="BM86" s="405"/>
      <c r="BN86" s="405"/>
      <c r="BO86" s="405"/>
      <c r="BP86" s="405"/>
      <c r="BQ86" s="405"/>
      <c r="BR86" s="405"/>
      <c r="BS86" s="405"/>
      <c r="BT86" s="405"/>
      <c r="BU86" s="405"/>
      <c r="BV86" s="405"/>
      <c r="BW86" s="405"/>
      <c r="BX86" s="405"/>
      <c r="BY86" s="405"/>
      <c r="BZ86" s="405"/>
      <c r="CA86" s="405"/>
      <c r="CB86" s="405"/>
      <c r="CC86" s="405"/>
      <c r="CD86" s="405"/>
      <c r="CE86" s="405"/>
      <c r="CF86" s="405"/>
      <c r="CG86" s="405"/>
      <c r="CH86" s="405"/>
      <c r="CI86" s="405"/>
      <c r="CJ86" s="405"/>
      <c r="CK86" s="405"/>
      <c r="CL86" s="405"/>
      <c r="CM86" s="405"/>
      <c r="CN86" s="405"/>
      <c r="CO86" s="405"/>
      <c r="CP86" s="405"/>
      <c r="CQ86" s="405"/>
      <c r="CR86" s="405"/>
      <c r="CS86" s="405"/>
      <c r="CT86" s="405"/>
      <c r="CU86" s="405"/>
      <c r="CV86" s="405"/>
      <c r="CW86" s="405"/>
      <c r="CX86" s="405"/>
      <c r="CY86" s="405"/>
      <c r="CZ86" s="405"/>
      <c r="DA86" s="405"/>
      <c r="DB86" s="405"/>
      <c r="DC86" s="405"/>
      <c r="DD86" s="405"/>
      <c r="DE86" s="405"/>
      <c r="DF86" s="405"/>
      <c r="DG86" s="405"/>
      <c r="DH86" s="405"/>
      <c r="DI86" s="405"/>
      <c r="DJ86" s="405"/>
      <c r="DK86" s="405"/>
      <c r="DL86" s="405"/>
      <c r="DM86" s="405"/>
      <c r="DN86" s="405"/>
      <c r="DO86" s="405"/>
      <c r="DP86" s="405"/>
      <c r="DQ86" s="405"/>
      <c r="DR86" s="405"/>
      <c r="DS86" s="405"/>
      <c r="DT86" s="405"/>
      <c r="DU86" s="405"/>
      <c r="DV86" s="405"/>
      <c r="DW86" s="405"/>
      <c r="DX86" s="405"/>
      <c r="DY86" s="405"/>
      <c r="DZ86" s="405"/>
      <c r="EA86" s="405"/>
      <c r="EB86" s="405"/>
      <c r="EC86" s="405"/>
      <c r="ED86" s="405"/>
      <c r="EE86" s="405"/>
      <c r="EF86" s="405"/>
      <c r="EG86" s="405"/>
      <c r="EH86" s="405"/>
      <c r="EI86" s="405"/>
      <c r="EJ86" s="405"/>
      <c r="EK86" s="405"/>
      <c r="EL86" s="405"/>
      <c r="EM86" s="405"/>
      <c r="EN86" s="405"/>
      <c r="EO86" s="405"/>
      <c r="EP86" s="405"/>
      <c r="EQ86" s="405"/>
      <c r="ER86" s="405"/>
      <c r="ES86" s="405"/>
      <c r="ET86" s="405"/>
      <c r="EU86" s="405"/>
      <c r="EV86" s="405"/>
      <c r="EW86" s="405"/>
      <c r="EX86" s="405"/>
      <c r="EY86" s="405"/>
      <c r="EZ86" s="405"/>
      <c r="FA86" s="405"/>
      <c r="FB86" s="405"/>
      <c r="FC86" s="405"/>
      <c r="FD86" s="405"/>
      <c r="FE86" s="405"/>
      <c r="FF86" s="405"/>
      <c r="FG86" s="405"/>
      <c r="FH86" s="405"/>
      <c r="FI86" s="405"/>
      <c r="FJ86" s="405"/>
      <c r="FK86" s="405"/>
      <c r="FL86" s="405"/>
      <c r="FM86" s="405"/>
      <c r="FN86" s="405"/>
      <c r="FO86" s="405"/>
      <c r="FP86" s="405"/>
      <c r="FQ86" s="405"/>
      <c r="FR86" s="405"/>
      <c r="FS86" s="405"/>
      <c r="FT86" s="405"/>
      <c r="FU86" s="405"/>
      <c r="FV86" s="405"/>
      <c r="FW86" s="405"/>
      <c r="FX86" s="405"/>
      <c r="FY86" s="405"/>
      <c r="FZ86" s="405"/>
      <c r="GA86" s="405"/>
      <c r="GB86" s="405"/>
      <c r="GC86" s="405"/>
      <c r="GD86" s="405"/>
      <c r="GE86" s="405"/>
      <c r="GF86" s="405"/>
      <c r="GG86" s="405"/>
      <c r="GH86" s="405"/>
      <c r="GI86" s="405"/>
      <c r="GJ86" s="405"/>
      <c r="GK86" s="405"/>
      <c r="GL86" s="405"/>
      <c r="GM86" s="405"/>
      <c r="GN86" s="405"/>
      <c r="GO86" s="405"/>
      <c r="GP86" s="405"/>
      <c r="GQ86" s="405"/>
      <c r="GR86" s="405"/>
      <c r="GS86" s="405"/>
      <c r="GT86" s="405"/>
      <c r="GU86" s="405"/>
      <c r="GV86" s="405"/>
      <c r="GW86" s="405"/>
      <c r="GX86" s="405"/>
      <c r="GY86" s="405"/>
      <c r="GZ86" s="405"/>
      <c r="HA86" s="405"/>
      <c r="HB86" s="405"/>
      <c r="HC86" s="405"/>
      <c r="HD86" s="405"/>
      <c r="HE86" s="405"/>
      <c r="HF86" s="405"/>
      <c r="HG86" s="405"/>
      <c r="HH86" s="405"/>
      <c r="HI86" s="405"/>
      <c r="HJ86" s="405"/>
      <c r="HK86" s="405"/>
      <c r="HL86" s="405"/>
      <c r="HM86" s="405"/>
      <c r="HN86" s="405"/>
      <c r="HO86" s="405"/>
      <c r="HP86" s="405"/>
      <c r="HQ86" s="405"/>
      <c r="HR86" s="405"/>
      <c r="HS86" s="405"/>
      <c r="HT86" s="405"/>
      <c r="HU86" s="405"/>
      <c r="HV86" s="405"/>
      <c r="HW86" s="405"/>
      <c r="HX86" s="405"/>
      <c r="HY86" s="405"/>
      <c r="HZ86" s="405"/>
      <c r="IA86" s="405"/>
      <c r="IB86" s="405"/>
      <c r="IC86" s="405"/>
      <c r="ID86" s="405"/>
      <c r="IE86" s="405"/>
      <c r="IF86" s="405"/>
      <c r="IG86" s="405"/>
      <c r="IH86" s="405"/>
      <c r="II86" s="405"/>
      <c r="IJ86" s="405"/>
      <c r="IK86" s="405"/>
      <c r="IL86" s="405"/>
      <c r="IM86" s="405"/>
      <c r="IN86" s="405"/>
      <c r="IO86" s="405"/>
      <c r="IP86" s="405"/>
      <c r="IQ86" s="405"/>
      <c r="IR86" s="405"/>
      <c r="IS86" s="405"/>
      <c r="IT86" s="405"/>
      <c r="IU86" s="405"/>
      <c r="IV86" s="405"/>
      <c r="IW86" s="405"/>
    </row>
    <row r="87" spans="1:257" ht="30" customHeight="1">
      <c r="A87" s="411"/>
      <c r="B87" s="440"/>
      <c r="C87" s="441"/>
      <c r="D87" s="442"/>
      <c r="E87" s="442"/>
      <c r="F87" s="29" t="s">
        <v>22</v>
      </c>
      <c r="G87" s="30">
        <f t="shared" ref="G87:L87" si="41">G86*$E$86</f>
        <v>0</v>
      </c>
      <c r="H87" s="30">
        <f t="shared" si="41"/>
        <v>0</v>
      </c>
      <c r="I87" s="30">
        <f t="shared" si="41"/>
        <v>7284.9625000000005</v>
      </c>
      <c r="J87" s="30">
        <f t="shared" si="41"/>
        <v>0</v>
      </c>
      <c r="K87" s="30">
        <f t="shared" si="41"/>
        <v>0</v>
      </c>
      <c r="L87" s="30">
        <f t="shared" si="41"/>
        <v>0</v>
      </c>
      <c r="M87" s="17">
        <f t="shared" si="34"/>
        <v>7284.9625000000005</v>
      </c>
      <c r="N87" s="39"/>
      <c r="O87" s="405"/>
      <c r="P87" s="405"/>
      <c r="Q87" s="405"/>
      <c r="R87" s="405"/>
      <c r="S87" s="405"/>
      <c r="T87" s="405"/>
      <c r="U87" s="405"/>
      <c r="V87" s="405"/>
      <c r="W87" s="405"/>
      <c r="X87" s="405"/>
      <c r="Y87" s="405"/>
      <c r="Z87" s="405"/>
      <c r="AA87" s="405"/>
      <c r="AB87" s="405"/>
      <c r="AC87" s="405"/>
      <c r="AD87" s="405"/>
      <c r="AE87" s="405"/>
      <c r="AF87" s="405"/>
      <c r="AG87" s="405"/>
      <c r="AH87" s="405"/>
      <c r="AI87" s="405"/>
      <c r="AJ87" s="405"/>
      <c r="AK87" s="405"/>
      <c r="AL87" s="405"/>
      <c r="AM87" s="405"/>
      <c r="AN87" s="405"/>
      <c r="AO87" s="405"/>
      <c r="AP87" s="405"/>
      <c r="AQ87" s="405"/>
      <c r="AR87" s="405"/>
      <c r="AS87" s="405"/>
      <c r="AT87" s="405"/>
      <c r="AU87" s="405"/>
      <c r="AV87" s="405"/>
      <c r="AW87" s="405"/>
      <c r="AX87" s="405"/>
      <c r="AY87" s="405"/>
      <c r="AZ87" s="405"/>
      <c r="BA87" s="405"/>
      <c r="BB87" s="405"/>
      <c r="BC87" s="405"/>
      <c r="BD87" s="405"/>
      <c r="BE87" s="405"/>
      <c r="BF87" s="405"/>
      <c r="BG87" s="405"/>
      <c r="BH87" s="405"/>
      <c r="BI87" s="405"/>
      <c r="BJ87" s="405"/>
      <c r="BK87" s="405"/>
      <c r="BL87" s="405"/>
      <c r="BM87" s="405"/>
      <c r="BN87" s="405"/>
      <c r="BO87" s="405"/>
      <c r="BP87" s="405"/>
      <c r="BQ87" s="405"/>
      <c r="BR87" s="405"/>
      <c r="BS87" s="405"/>
      <c r="BT87" s="405"/>
      <c r="BU87" s="405"/>
      <c r="BV87" s="405"/>
      <c r="BW87" s="405"/>
      <c r="BX87" s="405"/>
      <c r="BY87" s="405"/>
      <c r="BZ87" s="405"/>
      <c r="CA87" s="405"/>
      <c r="CB87" s="405"/>
      <c r="CC87" s="405"/>
      <c r="CD87" s="405"/>
      <c r="CE87" s="405"/>
      <c r="CF87" s="405"/>
      <c r="CG87" s="405"/>
      <c r="CH87" s="405"/>
      <c r="CI87" s="405"/>
      <c r="CJ87" s="405"/>
      <c r="CK87" s="405"/>
      <c r="CL87" s="405"/>
      <c r="CM87" s="405"/>
      <c r="CN87" s="405"/>
      <c r="CO87" s="405"/>
      <c r="CP87" s="405"/>
      <c r="CQ87" s="405"/>
      <c r="CR87" s="405"/>
      <c r="CS87" s="405"/>
      <c r="CT87" s="405"/>
      <c r="CU87" s="405"/>
      <c r="CV87" s="405"/>
      <c r="CW87" s="405"/>
      <c r="CX87" s="405"/>
      <c r="CY87" s="405"/>
      <c r="CZ87" s="405"/>
      <c r="DA87" s="405"/>
      <c r="DB87" s="405"/>
      <c r="DC87" s="405"/>
      <c r="DD87" s="405"/>
      <c r="DE87" s="405"/>
      <c r="DF87" s="405"/>
      <c r="DG87" s="405"/>
      <c r="DH87" s="405"/>
      <c r="DI87" s="405"/>
      <c r="DJ87" s="405"/>
      <c r="DK87" s="405"/>
      <c r="DL87" s="405"/>
      <c r="DM87" s="405"/>
      <c r="DN87" s="405"/>
      <c r="DO87" s="405"/>
      <c r="DP87" s="405"/>
      <c r="DQ87" s="405"/>
      <c r="DR87" s="405"/>
      <c r="DS87" s="405"/>
      <c r="DT87" s="405"/>
      <c r="DU87" s="405"/>
      <c r="DV87" s="405"/>
      <c r="DW87" s="405"/>
      <c r="DX87" s="405"/>
      <c r="DY87" s="405"/>
      <c r="DZ87" s="405"/>
      <c r="EA87" s="405"/>
      <c r="EB87" s="405"/>
      <c r="EC87" s="405"/>
      <c r="ED87" s="405"/>
      <c r="EE87" s="405"/>
      <c r="EF87" s="405"/>
      <c r="EG87" s="405"/>
      <c r="EH87" s="405"/>
      <c r="EI87" s="405"/>
      <c r="EJ87" s="405"/>
      <c r="EK87" s="405"/>
      <c r="EL87" s="405"/>
      <c r="EM87" s="405"/>
      <c r="EN87" s="405"/>
      <c r="EO87" s="405"/>
      <c r="EP87" s="405"/>
      <c r="EQ87" s="405"/>
      <c r="ER87" s="405"/>
      <c r="ES87" s="405"/>
      <c r="ET87" s="405"/>
      <c r="EU87" s="405"/>
      <c r="EV87" s="405"/>
      <c r="EW87" s="405"/>
      <c r="EX87" s="405"/>
      <c r="EY87" s="405"/>
      <c r="EZ87" s="405"/>
      <c r="FA87" s="405"/>
      <c r="FB87" s="405"/>
      <c r="FC87" s="405"/>
      <c r="FD87" s="405"/>
      <c r="FE87" s="405"/>
      <c r="FF87" s="405"/>
      <c r="FG87" s="405"/>
      <c r="FH87" s="405"/>
      <c r="FI87" s="405"/>
      <c r="FJ87" s="405"/>
      <c r="FK87" s="405"/>
      <c r="FL87" s="405"/>
      <c r="FM87" s="405"/>
      <c r="FN87" s="405"/>
      <c r="FO87" s="405"/>
      <c r="FP87" s="405"/>
      <c r="FQ87" s="405"/>
      <c r="FR87" s="405"/>
      <c r="FS87" s="405"/>
      <c r="FT87" s="405"/>
      <c r="FU87" s="405"/>
      <c r="FV87" s="405"/>
      <c r="FW87" s="405"/>
      <c r="FX87" s="405"/>
      <c r="FY87" s="405"/>
      <c r="FZ87" s="405"/>
      <c r="GA87" s="405"/>
      <c r="GB87" s="405"/>
      <c r="GC87" s="405"/>
      <c r="GD87" s="405"/>
      <c r="GE87" s="405"/>
      <c r="GF87" s="405"/>
      <c r="GG87" s="405"/>
      <c r="GH87" s="405"/>
      <c r="GI87" s="405"/>
      <c r="GJ87" s="405"/>
      <c r="GK87" s="405"/>
      <c r="GL87" s="405"/>
      <c r="GM87" s="405"/>
      <c r="GN87" s="405"/>
      <c r="GO87" s="405"/>
      <c r="GP87" s="405"/>
      <c r="GQ87" s="405"/>
      <c r="GR87" s="405"/>
      <c r="GS87" s="405"/>
      <c r="GT87" s="405"/>
      <c r="GU87" s="405"/>
      <c r="GV87" s="405"/>
      <c r="GW87" s="405"/>
      <c r="GX87" s="405"/>
      <c r="GY87" s="405"/>
      <c r="GZ87" s="405"/>
      <c r="HA87" s="405"/>
      <c r="HB87" s="405"/>
      <c r="HC87" s="405"/>
      <c r="HD87" s="405"/>
      <c r="HE87" s="405"/>
      <c r="HF87" s="405"/>
      <c r="HG87" s="405"/>
      <c r="HH87" s="405"/>
      <c r="HI87" s="405"/>
      <c r="HJ87" s="405"/>
      <c r="HK87" s="405"/>
      <c r="HL87" s="405"/>
      <c r="HM87" s="405"/>
      <c r="HN87" s="405"/>
      <c r="HO87" s="405"/>
      <c r="HP87" s="405"/>
      <c r="HQ87" s="405"/>
      <c r="HR87" s="405"/>
      <c r="HS87" s="405"/>
      <c r="HT87" s="405"/>
      <c r="HU87" s="405"/>
      <c r="HV87" s="405"/>
      <c r="HW87" s="405"/>
      <c r="HX87" s="405"/>
      <c r="HY87" s="405"/>
      <c r="HZ87" s="405"/>
      <c r="IA87" s="405"/>
      <c r="IB87" s="405"/>
      <c r="IC87" s="405"/>
      <c r="ID87" s="405"/>
      <c r="IE87" s="405"/>
      <c r="IF87" s="405"/>
      <c r="IG87" s="405"/>
      <c r="IH87" s="405"/>
      <c r="II87" s="405"/>
      <c r="IJ87" s="405"/>
      <c r="IK87" s="405"/>
      <c r="IL87" s="405"/>
      <c r="IM87" s="405"/>
      <c r="IN87" s="405"/>
      <c r="IO87" s="405"/>
      <c r="IP87" s="405"/>
      <c r="IQ87" s="405"/>
      <c r="IR87" s="405"/>
      <c r="IS87" s="405"/>
      <c r="IT87" s="405"/>
      <c r="IU87" s="405"/>
      <c r="IV87" s="405"/>
      <c r="IW87" s="405"/>
    </row>
    <row r="88" spans="1:257" s="410" customFormat="1" ht="30" customHeight="1">
      <c r="A88" s="409"/>
      <c r="B88" s="443">
        <v>18</v>
      </c>
      <c r="C88" s="446" t="s">
        <v>61</v>
      </c>
      <c r="D88" s="447">
        <f>'Orçamento Serviços e equipament'!G232+'Orçamento Serviços e equipament'!G233</f>
        <v>6010.5696000000007</v>
      </c>
      <c r="E88" s="447">
        <f>D88*(1+$I$7)</f>
        <v>7513.2120000000014</v>
      </c>
      <c r="F88" s="36" t="s">
        <v>21</v>
      </c>
      <c r="G88" s="21">
        <v>0</v>
      </c>
      <c r="H88" s="21">
        <v>1</v>
      </c>
      <c r="I88" s="21">
        <v>0</v>
      </c>
      <c r="J88" s="21">
        <v>0</v>
      </c>
      <c r="K88" s="21">
        <v>0</v>
      </c>
      <c r="L88" s="21">
        <v>0</v>
      </c>
      <c r="M88" s="33">
        <f t="shared" si="34"/>
        <v>1</v>
      </c>
    </row>
    <row r="89" spans="1:257" s="404" customFormat="1" ht="30" customHeight="1">
      <c r="A89" s="403"/>
      <c r="B89" s="443"/>
      <c r="C89" s="446"/>
      <c r="D89" s="447"/>
      <c r="E89" s="447"/>
      <c r="F89" s="304" t="s">
        <v>22</v>
      </c>
      <c r="G89" s="25">
        <f t="shared" ref="G89:L89" si="42">G88*$E$88</f>
        <v>0</v>
      </c>
      <c r="H89" s="25">
        <f t="shared" si="42"/>
        <v>7513.2120000000014</v>
      </c>
      <c r="I89" s="25">
        <f t="shared" si="42"/>
        <v>0</v>
      </c>
      <c r="J89" s="25">
        <f t="shared" si="42"/>
        <v>0</v>
      </c>
      <c r="K89" s="25">
        <f t="shared" si="42"/>
        <v>0</v>
      </c>
      <c r="L89" s="25">
        <f t="shared" si="42"/>
        <v>0</v>
      </c>
      <c r="M89" s="35">
        <f t="shared" si="34"/>
        <v>7513.2120000000014</v>
      </c>
      <c r="N89" s="18"/>
    </row>
    <row r="90" spans="1:257" s="410" customFormat="1" ht="30" customHeight="1">
      <c r="A90" s="409"/>
      <c r="B90" s="443"/>
      <c r="C90" s="446" t="s">
        <v>62</v>
      </c>
      <c r="D90" s="447">
        <f>'Orçamento Serviços e equipament'!G234</f>
        <v>10851.44</v>
      </c>
      <c r="E90" s="447">
        <f>D90*(1+$I$7)</f>
        <v>13564.300000000001</v>
      </c>
      <c r="F90" s="36" t="s">
        <v>21</v>
      </c>
      <c r="G90" s="21">
        <v>0</v>
      </c>
      <c r="H90" s="21">
        <v>1</v>
      </c>
      <c r="I90" s="21">
        <v>0</v>
      </c>
      <c r="J90" s="21">
        <v>0</v>
      </c>
      <c r="K90" s="21">
        <v>0</v>
      </c>
      <c r="L90" s="21">
        <v>0</v>
      </c>
      <c r="M90" s="33">
        <f t="shared" si="34"/>
        <v>1</v>
      </c>
    </row>
    <row r="91" spans="1:257" s="404" customFormat="1" ht="30" customHeight="1">
      <c r="A91" s="403"/>
      <c r="B91" s="443"/>
      <c r="C91" s="446"/>
      <c r="D91" s="447"/>
      <c r="E91" s="447"/>
      <c r="F91" s="304" t="s">
        <v>22</v>
      </c>
      <c r="G91" s="25">
        <f>G90*$E$88</f>
        <v>0</v>
      </c>
      <c r="H91" s="25">
        <f>H90*$E$90</f>
        <v>13564.300000000001</v>
      </c>
      <c r="I91" s="25">
        <f>I90*$E$88</f>
        <v>0</v>
      </c>
      <c r="J91" s="25">
        <f>J90*$E$88</f>
        <v>0</v>
      </c>
      <c r="K91" s="25">
        <f>K90*$E$88</f>
        <v>0</v>
      </c>
      <c r="L91" s="25">
        <f>L90*$E$88</f>
        <v>0</v>
      </c>
      <c r="M91" s="35">
        <f t="shared" si="34"/>
        <v>13564.300000000001</v>
      </c>
      <c r="N91" s="18"/>
    </row>
    <row r="92" spans="1:257" s="410" customFormat="1" ht="30" customHeight="1">
      <c r="A92" s="409"/>
      <c r="B92" s="443"/>
      <c r="C92" s="446" t="s">
        <v>63</v>
      </c>
      <c r="D92" s="447">
        <f>'Orçamento Serviços e equipament'!G235</f>
        <v>4679.3999999999996</v>
      </c>
      <c r="E92" s="447">
        <f>D92*(1+$I$7)</f>
        <v>5849.25</v>
      </c>
      <c r="F92" s="36" t="s">
        <v>21</v>
      </c>
      <c r="G92" s="21">
        <v>0</v>
      </c>
      <c r="H92" s="21">
        <v>1</v>
      </c>
      <c r="I92" s="21">
        <v>0</v>
      </c>
      <c r="J92" s="21">
        <v>0</v>
      </c>
      <c r="K92" s="21">
        <v>0</v>
      </c>
      <c r="L92" s="21">
        <v>0</v>
      </c>
      <c r="M92" s="33">
        <f t="shared" si="34"/>
        <v>1</v>
      </c>
    </row>
    <row r="93" spans="1:257" s="404" customFormat="1" ht="30" customHeight="1">
      <c r="A93" s="403"/>
      <c r="B93" s="443"/>
      <c r="C93" s="446"/>
      <c r="D93" s="447"/>
      <c r="E93" s="447"/>
      <c r="F93" s="304" t="s">
        <v>22</v>
      </c>
      <c r="G93" s="25">
        <f t="shared" ref="G93:L93" si="43">G92*$E$92</f>
        <v>0</v>
      </c>
      <c r="H93" s="25">
        <f t="shared" si="43"/>
        <v>5849.25</v>
      </c>
      <c r="I93" s="25">
        <f t="shared" si="43"/>
        <v>0</v>
      </c>
      <c r="J93" s="25">
        <f t="shared" si="43"/>
        <v>0</v>
      </c>
      <c r="K93" s="25">
        <f t="shared" si="43"/>
        <v>0</v>
      </c>
      <c r="L93" s="25">
        <f t="shared" si="43"/>
        <v>0</v>
      </c>
      <c r="M93" s="35">
        <f t="shared" si="34"/>
        <v>5849.25</v>
      </c>
      <c r="N93" s="18"/>
    </row>
    <row r="94" spans="1:257" s="14" customFormat="1" ht="30" customHeight="1">
      <c r="A94" s="10"/>
      <c r="B94" s="440">
        <v>19</v>
      </c>
      <c r="C94" s="441" t="s">
        <v>64</v>
      </c>
      <c r="D94" s="442">
        <f>'Orçamento Serviços e equipament'!G252</f>
        <v>3082.2873000000004</v>
      </c>
      <c r="E94" s="442">
        <f>D94*(1+$I$7)</f>
        <v>3852.8591250000004</v>
      </c>
      <c r="F94" s="27" t="s">
        <v>21</v>
      </c>
      <c r="G94" s="12"/>
      <c r="H94" s="12"/>
      <c r="I94" s="12"/>
      <c r="J94" s="12">
        <v>0</v>
      </c>
      <c r="K94" s="12">
        <v>1</v>
      </c>
      <c r="L94" s="12">
        <v>0</v>
      </c>
      <c r="M94" s="13">
        <f t="shared" si="34"/>
        <v>1</v>
      </c>
    </row>
    <row r="95" spans="1:257" s="9" customFormat="1" ht="30" customHeight="1">
      <c r="A95" s="8"/>
      <c r="B95" s="440"/>
      <c r="C95" s="441"/>
      <c r="D95" s="442"/>
      <c r="E95" s="442"/>
      <c r="F95" s="29" t="s">
        <v>22</v>
      </c>
      <c r="G95" s="30">
        <f>G94*$E$42</f>
        <v>0</v>
      </c>
      <c r="H95" s="30">
        <f>H94*$E$42</f>
        <v>0</v>
      </c>
      <c r="I95" s="30">
        <f>I94*$E$42</f>
        <v>0</v>
      </c>
      <c r="J95" s="30">
        <f>J94*$E$42</f>
        <v>0</v>
      </c>
      <c r="K95" s="30">
        <f>K94*$E$94</f>
        <v>3852.8591250000004</v>
      </c>
      <c r="L95" s="30">
        <f>L94*$E$42</f>
        <v>0</v>
      </c>
      <c r="M95" s="17">
        <f t="shared" si="34"/>
        <v>3852.8591250000004</v>
      </c>
      <c r="N95" s="18"/>
    </row>
    <row r="96" spans="1:257" s="43" customFormat="1" ht="30" customHeight="1">
      <c r="A96" s="41"/>
      <c r="B96" s="443" t="s">
        <v>65</v>
      </c>
      <c r="C96" s="443"/>
      <c r="D96" s="443"/>
      <c r="E96" s="443"/>
      <c r="F96" s="304" t="s">
        <v>22</v>
      </c>
      <c r="G96" s="42">
        <f>ROUND(G11+G13+G15+G17+G19+G21+G23+G25+G27+G29+G31+G33+G35+G37+G39+G41+G43+G45+G47+G49+G51+G53+G55+G57+G59+G61+G63+G65+G67+G69+G71+G73+G75+G77+G79+G81+G83+G85+G87+G89+G91+G93+G95,2)</f>
        <v>233823.57</v>
      </c>
      <c r="H96" s="42">
        <f t="shared" ref="H96:L96" si="44">ROUND(H11+H13+H15+H17+H19+H21+H23+H25+H27+H29+H31+H33+H35+H37+H39+H41+H43+H45+H47+H49+H51+H53+H55+H57+H59+H61+H63+H65+H67+H69+H71+H73+H75+H77+H79+H81+H83+H85+H87+H89+H91+H93+H95,2)</f>
        <v>723799.04000000004</v>
      </c>
      <c r="I96" s="42">
        <f t="shared" si="44"/>
        <v>429759.77</v>
      </c>
      <c r="J96" s="42">
        <f t="shared" si="44"/>
        <v>525371.04</v>
      </c>
      <c r="K96" s="42">
        <f t="shared" si="44"/>
        <v>248646.44</v>
      </c>
      <c r="L96" s="42">
        <f t="shared" si="44"/>
        <v>364843.21</v>
      </c>
      <c r="M96" s="42">
        <f>ROUND(G96+H96+I96+J96+K96+L96,2)</f>
        <v>2526243.0699999998</v>
      </c>
    </row>
    <row r="97" spans="1:14" s="45" customFormat="1" ht="30" customHeight="1">
      <c r="A97" s="19"/>
      <c r="B97" s="440" t="s">
        <v>66</v>
      </c>
      <c r="C97" s="440"/>
      <c r="D97" s="440"/>
      <c r="E97" s="440"/>
      <c r="F97" s="27" t="s">
        <v>21</v>
      </c>
      <c r="G97" s="44">
        <f>ROUND(G96/SUM($E$10:$E$95),4)</f>
        <v>9.2600000000000002E-2</v>
      </c>
      <c r="H97" s="44">
        <f t="shared" ref="H97:M97" si="45">ROUND(H96/SUM($E$10:$E$95),4)</f>
        <v>0.28649999999999998</v>
      </c>
      <c r="I97" s="44">
        <f t="shared" si="45"/>
        <v>0.1701</v>
      </c>
      <c r="J97" s="44">
        <f t="shared" si="45"/>
        <v>0.20799999999999999</v>
      </c>
      <c r="K97" s="44">
        <f t="shared" si="45"/>
        <v>9.8400000000000001E-2</v>
      </c>
      <c r="L97" s="44">
        <f t="shared" si="45"/>
        <v>0.1444</v>
      </c>
      <c r="M97" s="44">
        <f t="shared" si="45"/>
        <v>1</v>
      </c>
      <c r="N97" s="18"/>
    </row>
    <row r="98" spans="1:14" s="43" customFormat="1" ht="30" customHeight="1">
      <c r="A98" s="41"/>
      <c r="B98" s="440" t="s">
        <v>67</v>
      </c>
      <c r="C98" s="440"/>
      <c r="D98" s="440"/>
      <c r="E98" s="440"/>
      <c r="F98" s="29" t="s">
        <v>22</v>
      </c>
      <c r="G98" s="46">
        <f>G96</f>
        <v>233823.57</v>
      </c>
      <c r="H98" s="46">
        <f>G98+H96</f>
        <v>957622.6100000001</v>
      </c>
      <c r="I98" s="46">
        <f>H98+I96</f>
        <v>1387382.3800000001</v>
      </c>
      <c r="J98" s="46">
        <f>I98+J96</f>
        <v>1912753.4200000002</v>
      </c>
      <c r="K98" s="46">
        <f>J98+K96</f>
        <v>2161399.8600000003</v>
      </c>
      <c r="L98" s="444">
        <f>K98+L96</f>
        <v>2526243.0700000003</v>
      </c>
      <c r="M98" s="444"/>
    </row>
    <row r="99" spans="1:14" s="45" customFormat="1" ht="30" customHeight="1">
      <c r="A99" s="19"/>
      <c r="B99" s="440" t="s">
        <v>68</v>
      </c>
      <c r="C99" s="440"/>
      <c r="D99" s="440"/>
      <c r="E99" s="440"/>
      <c r="F99" s="27" t="s">
        <v>21</v>
      </c>
      <c r="G99" s="44">
        <f>G97</f>
        <v>9.2600000000000002E-2</v>
      </c>
      <c r="H99" s="44">
        <f>G99+H97</f>
        <v>0.37909999999999999</v>
      </c>
      <c r="I99" s="44">
        <f>H99+I97</f>
        <v>0.54920000000000002</v>
      </c>
      <c r="J99" s="44">
        <f>I99+J97</f>
        <v>0.75719999999999998</v>
      </c>
      <c r="K99" s="44">
        <f>J99+K97</f>
        <v>0.85560000000000003</v>
      </c>
      <c r="L99" s="445">
        <f>K99+L97</f>
        <v>1</v>
      </c>
      <c r="M99" s="445"/>
    </row>
    <row r="100" spans="1:14" s="9" customFormat="1" ht="18" customHeight="1">
      <c r="A100" s="8"/>
      <c r="C100" s="404"/>
      <c r="D100" s="413"/>
      <c r="E100" s="414"/>
      <c r="F100" s="413"/>
    </row>
    <row r="101" spans="1:14" s="9" customFormat="1" ht="18" customHeight="1">
      <c r="A101" s="8"/>
      <c r="C101" s="404"/>
      <c r="D101" s="413"/>
      <c r="E101" s="414"/>
      <c r="F101" s="413"/>
    </row>
    <row r="102" spans="1:14" s="9" customFormat="1" ht="18" customHeight="1">
      <c r="A102" s="8"/>
      <c r="C102" s="404"/>
      <c r="D102" s="413"/>
      <c r="E102" s="414"/>
      <c r="F102" s="413"/>
    </row>
    <row r="103" spans="1:14" s="9" customFormat="1" ht="18" customHeight="1">
      <c r="A103" s="8"/>
      <c r="C103" s="415"/>
      <c r="D103" s="413"/>
      <c r="E103" s="414"/>
      <c r="F103" s="413"/>
    </row>
    <row r="104" spans="1:14" ht="18" customHeight="1">
      <c r="A104" s="8"/>
      <c r="C104" s="47" t="s">
        <v>69</v>
      </c>
    </row>
    <row r="105" spans="1:14" ht="18" customHeight="1">
      <c r="A105" s="8"/>
      <c r="C105" s="47" t="s">
        <v>70</v>
      </c>
    </row>
    <row r="106" spans="1:14" ht="18" customHeight="1">
      <c r="A106" s="8"/>
      <c r="C106" s="47" t="s">
        <v>71</v>
      </c>
    </row>
  </sheetData>
  <mergeCells count="168">
    <mergeCell ref="B1:M1"/>
    <mergeCell ref="B2:M2"/>
    <mergeCell ref="B3:M3"/>
    <mergeCell ref="B4:M4"/>
    <mergeCell ref="B5:M5"/>
    <mergeCell ref="B6:M6"/>
    <mergeCell ref="B7:F7"/>
    <mergeCell ref="G7:H7"/>
    <mergeCell ref="J7:K7"/>
    <mergeCell ref="B8:B9"/>
    <mergeCell ref="C8:C9"/>
    <mergeCell ref="D8:E8"/>
    <mergeCell ref="F8:K8"/>
    <mergeCell ref="M8:M9"/>
    <mergeCell ref="B10:B11"/>
    <mergeCell ref="C10:C11"/>
    <mergeCell ref="D10:D11"/>
    <mergeCell ref="E10:E11"/>
    <mergeCell ref="B12:B13"/>
    <mergeCell ref="C12:C13"/>
    <mergeCell ref="D12:D13"/>
    <mergeCell ref="E12:E13"/>
    <mergeCell ref="B14:B15"/>
    <mergeCell ref="C14:C15"/>
    <mergeCell ref="D14:D15"/>
    <mergeCell ref="E14:E15"/>
    <mergeCell ref="B16:B25"/>
    <mergeCell ref="C16:C17"/>
    <mergeCell ref="D16:D17"/>
    <mergeCell ref="E16:E17"/>
    <mergeCell ref="C18:C19"/>
    <mergeCell ref="D18:D19"/>
    <mergeCell ref="E18:E19"/>
    <mergeCell ref="C20:C21"/>
    <mergeCell ref="D20:D21"/>
    <mergeCell ref="E20:E21"/>
    <mergeCell ref="C22:C23"/>
    <mergeCell ref="D22:D23"/>
    <mergeCell ref="E22:E23"/>
    <mergeCell ref="C24:C25"/>
    <mergeCell ref="D24:D25"/>
    <mergeCell ref="E24:E25"/>
    <mergeCell ref="B26:B31"/>
    <mergeCell ref="C26:C27"/>
    <mergeCell ref="D26:D27"/>
    <mergeCell ref="E26:E27"/>
    <mergeCell ref="C28:C29"/>
    <mergeCell ref="D28:D29"/>
    <mergeCell ref="E28:E29"/>
    <mergeCell ref="C30:C31"/>
    <mergeCell ref="D30:D31"/>
    <mergeCell ref="E30:E31"/>
    <mergeCell ref="B32:B33"/>
    <mergeCell ref="C32:C33"/>
    <mergeCell ref="D32:D33"/>
    <mergeCell ref="E32:E33"/>
    <mergeCell ref="B34:B35"/>
    <mergeCell ref="C34:C35"/>
    <mergeCell ref="D34:D35"/>
    <mergeCell ref="E34:E35"/>
    <mergeCell ref="B36:B41"/>
    <mergeCell ref="C36:C37"/>
    <mergeCell ref="D36:D37"/>
    <mergeCell ref="E36:E37"/>
    <mergeCell ref="C38:C39"/>
    <mergeCell ref="D38:D39"/>
    <mergeCell ref="E38:E39"/>
    <mergeCell ref="C40:C41"/>
    <mergeCell ref="D40:D41"/>
    <mergeCell ref="E40:E41"/>
    <mergeCell ref="B42:B43"/>
    <mergeCell ref="C42:C43"/>
    <mergeCell ref="D42:D43"/>
    <mergeCell ref="E42:E43"/>
    <mergeCell ref="B44:B49"/>
    <mergeCell ref="C44:C45"/>
    <mergeCell ref="D44:D45"/>
    <mergeCell ref="E44:E45"/>
    <mergeCell ref="C46:C47"/>
    <mergeCell ref="D46:D47"/>
    <mergeCell ref="E46:E47"/>
    <mergeCell ref="C48:C49"/>
    <mergeCell ref="D48:D49"/>
    <mergeCell ref="E48:E49"/>
    <mergeCell ref="B50:B55"/>
    <mergeCell ref="C50:C51"/>
    <mergeCell ref="D50:D51"/>
    <mergeCell ref="E50:E51"/>
    <mergeCell ref="C52:C53"/>
    <mergeCell ref="D52:D53"/>
    <mergeCell ref="E52:E53"/>
    <mergeCell ref="C54:C55"/>
    <mergeCell ref="D54:D55"/>
    <mergeCell ref="E54:E55"/>
    <mergeCell ref="B56:B61"/>
    <mergeCell ref="C56:C57"/>
    <mergeCell ref="D56:D57"/>
    <mergeCell ref="E56:E57"/>
    <mergeCell ref="C58:C59"/>
    <mergeCell ref="D58:D59"/>
    <mergeCell ref="E58:E59"/>
    <mergeCell ref="C60:C61"/>
    <mergeCell ref="D60:D61"/>
    <mergeCell ref="E60:E61"/>
    <mergeCell ref="B62:B69"/>
    <mergeCell ref="C62:C63"/>
    <mergeCell ref="D62:D63"/>
    <mergeCell ref="E62:E63"/>
    <mergeCell ref="C64:C65"/>
    <mergeCell ref="D64:D65"/>
    <mergeCell ref="E64:E65"/>
    <mergeCell ref="C66:C67"/>
    <mergeCell ref="D66:D67"/>
    <mergeCell ref="E66:E67"/>
    <mergeCell ref="C68:C69"/>
    <mergeCell ref="D68:D69"/>
    <mergeCell ref="E68:E69"/>
    <mergeCell ref="B70:B71"/>
    <mergeCell ref="C70:C71"/>
    <mergeCell ref="D70:D71"/>
    <mergeCell ref="E70:E71"/>
    <mergeCell ref="B72:B77"/>
    <mergeCell ref="C72:C73"/>
    <mergeCell ref="D72:D73"/>
    <mergeCell ref="E72:E73"/>
    <mergeCell ref="C74:C75"/>
    <mergeCell ref="D74:D75"/>
    <mergeCell ref="E74:E75"/>
    <mergeCell ref="C76:C77"/>
    <mergeCell ref="D76:D77"/>
    <mergeCell ref="E76:E77"/>
    <mergeCell ref="B78:B83"/>
    <mergeCell ref="C78:C79"/>
    <mergeCell ref="D78:D79"/>
    <mergeCell ref="E78:E79"/>
    <mergeCell ref="C80:C81"/>
    <mergeCell ref="D80:D81"/>
    <mergeCell ref="E80:E81"/>
    <mergeCell ref="C82:C83"/>
    <mergeCell ref="D82:D83"/>
    <mergeCell ref="E82:E83"/>
    <mergeCell ref="B84:B87"/>
    <mergeCell ref="C84:C85"/>
    <mergeCell ref="D84:D85"/>
    <mergeCell ref="E84:E85"/>
    <mergeCell ref="C86:C87"/>
    <mergeCell ref="D86:D87"/>
    <mergeCell ref="E86:E87"/>
    <mergeCell ref="B88:B93"/>
    <mergeCell ref="C88:C89"/>
    <mergeCell ref="D88:D89"/>
    <mergeCell ref="E88:E89"/>
    <mergeCell ref="C90:C91"/>
    <mergeCell ref="D90:D91"/>
    <mergeCell ref="E90:E91"/>
    <mergeCell ref="C92:C93"/>
    <mergeCell ref="D92:D93"/>
    <mergeCell ref="E92:E93"/>
    <mergeCell ref="B94:B95"/>
    <mergeCell ref="C94:C95"/>
    <mergeCell ref="D94:D95"/>
    <mergeCell ref="E94:E95"/>
    <mergeCell ref="B96:E96"/>
    <mergeCell ref="B97:E97"/>
    <mergeCell ref="B98:E98"/>
    <mergeCell ref="L98:M98"/>
    <mergeCell ref="B99:E99"/>
    <mergeCell ref="L99:M99"/>
  </mergeCells>
  <printOptions horizontalCentered="1" gridLines="1"/>
  <pageMargins left="0.59055118110236227" right="0.19685039370078741" top="0.59055118110236227" bottom="0.39370078740157483" header="0.51181102362204722" footer="0.19685039370078741"/>
  <pageSetup scale="53" firstPageNumber="0" fitToHeight="50" orientation="landscape" r:id="rId1"/>
  <headerFooter>
    <oddFooter>&amp;CPágina &amp;P de &amp;N</oddFooter>
  </headerFooter>
  <rowBreaks count="3" manualBreakCount="3">
    <brk id="35" min="1" max="12" man="1"/>
    <brk id="61" min="1" max="12" man="1"/>
    <brk id="87" min="1" max="12" man="1"/>
  </rowBreaks>
  <ignoredErrors>
    <ignoredError sqref="M96 K95 G98" formula="1"/>
  </ignoredErrors>
  <drawing r:id="rId2"/>
  <legacyDrawing r:id="rId3"/>
  <oleObjects>
    <oleObject progId="PBrush" shapeId="204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393"/>
  <sheetViews>
    <sheetView showZeros="0" showOutlineSymbols="0" view="pageBreakPreview" topLeftCell="A223" zoomScale="90" zoomScaleNormal="90" zoomScalePageLayoutView="90" workbookViewId="0">
      <selection activeCell="G254" sqref="G254"/>
    </sheetView>
  </sheetViews>
  <sheetFormatPr defaultRowHeight="12.75"/>
  <cols>
    <col min="1" max="1" width="6.5703125" style="391"/>
    <col min="2" max="2" width="13.28515625" style="391"/>
    <col min="3" max="3" width="72.42578125" style="360"/>
    <col min="4" max="4" width="7" style="391"/>
    <col min="5" max="5" width="13.42578125" style="392"/>
    <col min="6" max="6" width="13.85546875" style="392"/>
    <col min="7" max="7" width="15.85546875" style="393"/>
    <col min="8" max="8" width="0" style="360" hidden="1" customWidth="1"/>
    <col min="9" max="9" width="10.28515625" style="49" bestFit="1" customWidth="1"/>
    <col min="10" max="10" width="9.140625" style="49"/>
    <col min="11" max="11" width="9.85546875" style="49"/>
    <col min="12" max="257" width="9.140625" style="49"/>
    <col min="258" max="1025" width="8.7109375"/>
  </cols>
  <sheetData>
    <row r="1" spans="1:257" s="49" customFormat="1" ht="15" customHeight="1">
      <c r="A1" s="50"/>
      <c r="B1" s="51"/>
      <c r="C1" s="51"/>
      <c r="D1" s="51"/>
      <c r="E1" s="51"/>
      <c r="F1" s="51"/>
      <c r="G1" s="52"/>
      <c r="H1" s="360"/>
    </row>
    <row r="2" spans="1:257" s="56" customFormat="1" ht="15" customHeight="1">
      <c r="A2" s="53"/>
      <c r="B2" s="54"/>
      <c r="C2" s="54"/>
      <c r="D2" s="54"/>
      <c r="E2" s="54"/>
      <c r="F2" s="54"/>
      <c r="G2" s="55"/>
      <c r="H2" s="361"/>
    </row>
    <row r="3" spans="1:257" s="49" customFormat="1" ht="40.5" customHeight="1">
      <c r="A3" s="462" t="s">
        <v>0</v>
      </c>
      <c r="B3" s="462"/>
      <c r="C3" s="462"/>
      <c r="D3" s="462"/>
      <c r="E3" s="462"/>
      <c r="F3" s="462"/>
      <c r="G3" s="462"/>
      <c r="H3" s="360"/>
    </row>
    <row r="4" spans="1:257" ht="21.75" customHeight="1">
      <c r="A4" s="463" t="s">
        <v>1</v>
      </c>
      <c r="B4" s="463"/>
      <c r="C4" s="463"/>
      <c r="D4" s="463"/>
      <c r="E4" s="463"/>
      <c r="F4" s="463"/>
      <c r="G4" s="463"/>
      <c r="H4" s="332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spans="1:257" ht="21.75" customHeight="1">
      <c r="A5" s="464" t="s">
        <v>2</v>
      </c>
      <c r="B5" s="464"/>
      <c r="C5" s="464"/>
      <c r="D5" s="464"/>
      <c r="E5" s="464"/>
      <c r="F5" s="464"/>
      <c r="G5" s="464"/>
      <c r="H5" s="332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</row>
    <row r="6" spans="1:257" ht="21.75" customHeight="1">
      <c r="A6" s="465" t="s">
        <v>72</v>
      </c>
      <c r="B6" s="465"/>
      <c r="C6" s="465"/>
      <c r="D6" s="465"/>
      <c r="E6" s="465"/>
      <c r="F6" s="465"/>
      <c r="G6" s="465"/>
      <c r="H6" s="332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</row>
    <row r="7" spans="1:257" ht="7.5" customHeight="1">
      <c r="A7" s="301"/>
      <c r="B7" s="57"/>
      <c r="C7" s="57"/>
      <c r="D7" s="57"/>
      <c r="E7" s="58"/>
      <c r="F7" s="58"/>
      <c r="G7" s="59"/>
      <c r="H7" s="332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t="20.25" customHeight="1">
      <c r="A8" s="456" t="s">
        <v>1648</v>
      </c>
      <c r="B8" s="456"/>
      <c r="C8" s="456"/>
      <c r="D8" s="456"/>
      <c r="E8" s="456"/>
      <c r="F8" s="456"/>
      <c r="G8" s="456"/>
      <c r="H8" s="332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ht="20.25" customHeight="1">
      <c r="A9" s="457" t="s">
        <v>73</v>
      </c>
      <c r="B9" s="457"/>
      <c r="C9" s="457"/>
      <c r="D9" s="457"/>
      <c r="E9" s="457"/>
      <c r="F9" s="457"/>
      <c r="G9" s="457"/>
      <c r="H9" s="332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ht="20.25" customHeight="1">
      <c r="A10" s="458" t="s">
        <v>1650</v>
      </c>
      <c r="B10" s="458"/>
      <c r="C10" s="458"/>
      <c r="D10" s="458"/>
      <c r="E10" s="458"/>
      <c r="F10" s="458"/>
      <c r="G10" s="458"/>
      <c r="H10" s="33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 s="60" customFormat="1" ht="34.5" customHeight="1">
      <c r="A11" s="459" t="s">
        <v>7</v>
      </c>
      <c r="B11" s="460" t="s">
        <v>74</v>
      </c>
      <c r="C11" s="459" t="s">
        <v>8</v>
      </c>
      <c r="D11" s="459" t="s">
        <v>75</v>
      </c>
      <c r="E11" s="461" t="s">
        <v>76</v>
      </c>
      <c r="F11" s="461" t="s">
        <v>77</v>
      </c>
      <c r="G11" s="461"/>
    </row>
    <row r="12" spans="1:257" s="45" customFormat="1" ht="18.75" customHeight="1">
      <c r="A12" s="459"/>
      <c r="B12" s="460"/>
      <c r="C12" s="459"/>
      <c r="D12" s="459"/>
      <c r="E12" s="461"/>
      <c r="F12" s="285" t="s">
        <v>78</v>
      </c>
      <c r="G12" s="285" t="s">
        <v>79</v>
      </c>
    </row>
    <row r="13" spans="1:257" ht="18.75" customHeight="1">
      <c r="A13" s="61">
        <v>1</v>
      </c>
      <c r="B13" s="62"/>
      <c r="C13" s="287" t="s">
        <v>20</v>
      </c>
      <c r="D13" s="61"/>
      <c r="E13" s="64"/>
      <c r="F13" s="64"/>
      <c r="G13" s="65"/>
      <c r="H13" s="332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</row>
    <row r="14" spans="1:257" ht="15">
      <c r="A14" s="362" t="s">
        <v>80</v>
      </c>
      <c r="B14" s="363" t="s">
        <v>81</v>
      </c>
      <c r="C14" s="364" t="s">
        <v>82</v>
      </c>
      <c r="D14" s="362" t="s">
        <v>83</v>
      </c>
      <c r="E14" s="365">
        <v>1</v>
      </c>
      <c r="F14" s="69">
        <v>182430.6</v>
      </c>
      <c r="G14" s="366">
        <f t="shared" ref="G14:G20" si="0">E14*F14</f>
        <v>182430.6</v>
      </c>
      <c r="H14" s="70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 ht="15">
      <c r="A15" s="362" t="s">
        <v>84</v>
      </c>
      <c r="B15" s="363" t="s">
        <v>85</v>
      </c>
      <c r="C15" s="364" t="s">
        <v>86</v>
      </c>
      <c r="D15" s="362" t="s">
        <v>83</v>
      </c>
      <c r="E15" s="365">
        <v>1</v>
      </c>
      <c r="F15" s="69">
        <v>18808</v>
      </c>
      <c r="G15" s="366">
        <f t="shared" si="0"/>
        <v>18808</v>
      </c>
      <c r="H15" s="70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</row>
    <row r="16" spans="1:257" ht="15">
      <c r="A16" s="362" t="s">
        <v>87</v>
      </c>
      <c r="B16" s="363" t="s">
        <v>88</v>
      </c>
      <c r="C16" s="364" t="s">
        <v>89</v>
      </c>
      <c r="D16" s="362" t="s">
        <v>83</v>
      </c>
      <c r="E16" s="365">
        <v>1</v>
      </c>
      <c r="F16" s="69">
        <v>18808</v>
      </c>
      <c r="G16" s="366">
        <f t="shared" si="0"/>
        <v>18808</v>
      </c>
      <c r="H16" s="71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257" ht="15">
      <c r="A17" s="362" t="s">
        <v>90</v>
      </c>
      <c r="B17" s="363" t="s">
        <v>91</v>
      </c>
      <c r="C17" s="364" t="s">
        <v>92</v>
      </c>
      <c r="D17" s="362" t="s">
        <v>75</v>
      </c>
      <c r="E17" s="365">
        <v>1</v>
      </c>
      <c r="F17" s="69">
        <v>1346.61</v>
      </c>
      <c r="G17" s="366">
        <f t="shared" si="0"/>
        <v>1346.61</v>
      </c>
      <c r="H17" s="72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 ht="38.25">
      <c r="A18" s="362" t="s">
        <v>93</v>
      </c>
      <c r="B18" s="363" t="s">
        <v>94</v>
      </c>
      <c r="C18" s="367" t="s">
        <v>95</v>
      </c>
      <c r="D18" s="362" t="s">
        <v>96</v>
      </c>
      <c r="E18" s="365">
        <v>100</v>
      </c>
      <c r="F18" s="69">
        <v>279.27</v>
      </c>
      <c r="G18" s="366">
        <f t="shared" si="0"/>
        <v>27927</v>
      </c>
      <c r="H18" s="74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</row>
    <row r="19" spans="1:257" ht="15">
      <c r="A19" s="362" t="s">
        <v>97</v>
      </c>
      <c r="B19" s="363" t="s">
        <v>98</v>
      </c>
      <c r="C19" s="364" t="s">
        <v>99</v>
      </c>
      <c r="D19" s="362" t="s">
        <v>96</v>
      </c>
      <c r="E19" s="365">
        <v>12</v>
      </c>
      <c r="F19" s="69">
        <v>270.19</v>
      </c>
      <c r="G19" s="366">
        <f t="shared" si="0"/>
        <v>3242.2799999999997</v>
      </c>
      <c r="H19" s="71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 ht="25.5">
      <c r="A20" s="362" t="s">
        <v>100</v>
      </c>
      <c r="B20" s="363" t="s">
        <v>101</v>
      </c>
      <c r="C20" s="367" t="s">
        <v>102</v>
      </c>
      <c r="D20" s="362" t="s">
        <v>103</v>
      </c>
      <c r="E20" s="365">
        <v>300</v>
      </c>
      <c r="F20" s="69">
        <v>45.17</v>
      </c>
      <c r="G20" s="366">
        <f t="shared" si="0"/>
        <v>13551</v>
      </c>
      <c r="H20" s="71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 ht="15">
      <c r="A21" s="61"/>
      <c r="B21" s="62"/>
      <c r="C21" s="287"/>
      <c r="D21" s="61"/>
      <c r="E21" s="64"/>
      <c r="F21" s="64" t="s">
        <v>79</v>
      </c>
      <c r="G21" s="65">
        <f>SUM(G14:G20)</f>
        <v>266113.49</v>
      </c>
      <c r="H21" s="75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</row>
    <row r="22" spans="1:257" s="45" customFormat="1" ht="15">
      <c r="A22" s="364"/>
      <c r="B22" s="363"/>
      <c r="C22" s="76"/>
      <c r="D22" s="77"/>
      <c r="E22" s="365"/>
      <c r="F22" s="285"/>
      <c r="G22" s="285"/>
      <c r="H22" s="71"/>
    </row>
    <row r="23" spans="1:257" ht="15">
      <c r="A23" s="61">
        <v>2</v>
      </c>
      <c r="B23" s="62"/>
      <c r="C23" s="287" t="s">
        <v>23</v>
      </c>
      <c r="D23" s="61"/>
      <c r="E23" s="64"/>
      <c r="F23" s="64"/>
      <c r="G23" s="65"/>
      <c r="H23" s="71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</row>
    <row r="24" spans="1:257" ht="15">
      <c r="A24" s="362"/>
      <c r="B24" s="362"/>
      <c r="C24" s="368"/>
      <c r="D24" s="362"/>
      <c r="E24" s="365"/>
      <c r="F24" s="365"/>
      <c r="G24" s="366"/>
      <c r="H24" s="71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</row>
    <row r="25" spans="1:257" ht="15">
      <c r="A25" s="362" t="s">
        <v>104</v>
      </c>
      <c r="B25" s="362" t="s">
        <v>105</v>
      </c>
      <c r="C25" s="368" t="s">
        <v>106</v>
      </c>
      <c r="D25" s="362" t="s">
        <v>96</v>
      </c>
      <c r="E25" s="365">
        <v>3670</v>
      </c>
      <c r="F25" s="365">
        <v>0.91</v>
      </c>
      <c r="G25" s="366">
        <f t="shared" ref="G25:G31" si="1">E25*F25</f>
        <v>3339.7000000000003</v>
      </c>
      <c r="H25" s="71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</row>
    <row r="26" spans="1:257" ht="38.25">
      <c r="A26" s="362" t="s">
        <v>107</v>
      </c>
      <c r="B26" s="362" t="s">
        <v>108</v>
      </c>
      <c r="C26" s="368" t="s">
        <v>109</v>
      </c>
      <c r="D26" s="362" t="s">
        <v>110</v>
      </c>
      <c r="E26" s="365">
        <v>734</v>
      </c>
      <c r="F26" s="365">
        <v>1.45</v>
      </c>
      <c r="G26" s="366">
        <f t="shared" si="1"/>
        <v>1064.3</v>
      </c>
      <c r="H26" s="71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</row>
    <row r="27" spans="1:257" ht="25.5">
      <c r="A27" s="362" t="s">
        <v>111</v>
      </c>
      <c r="B27" s="362" t="s">
        <v>112</v>
      </c>
      <c r="C27" s="368" t="s">
        <v>113</v>
      </c>
      <c r="D27" s="362" t="s">
        <v>110</v>
      </c>
      <c r="E27" s="365">
        <v>729.79480000000001</v>
      </c>
      <c r="F27" s="365">
        <v>4.6900000000000004</v>
      </c>
      <c r="G27" s="366">
        <f t="shared" si="1"/>
        <v>3422.7376120000004</v>
      </c>
      <c r="H27" s="71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</row>
    <row r="28" spans="1:257" ht="25.5">
      <c r="A28" s="362" t="s">
        <v>114</v>
      </c>
      <c r="B28" s="362">
        <v>73481</v>
      </c>
      <c r="C28" s="368" t="s">
        <v>115</v>
      </c>
      <c r="D28" s="362" t="s">
        <v>110</v>
      </c>
      <c r="E28" s="365">
        <v>395.07780000000002</v>
      </c>
      <c r="F28" s="365">
        <v>29.09</v>
      </c>
      <c r="G28" s="366">
        <f t="shared" si="1"/>
        <v>11492.813202000001</v>
      </c>
      <c r="H28" s="71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</row>
    <row r="29" spans="1:257" ht="25.5">
      <c r="A29" s="362" t="s">
        <v>116</v>
      </c>
      <c r="B29" s="362">
        <v>72887</v>
      </c>
      <c r="C29" s="368" t="s">
        <v>117</v>
      </c>
      <c r="D29" s="362" t="s">
        <v>118</v>
      </c>
      <c r="E29" s="365">
        <v>6167.6120000000001</v>
      </c>
      <c r="F29" s="365">
        <v>0.84</v>
      </c>
      <c r="G29" s="366">
        <f t="shared" si="1"/>
        <v>5180.7940799999997</v>
      </c>
      <c r="H29" s="71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</row>
    <row r="30" spans="1:257" ht="15">
      <c r="A30" s="362" t="s">
        <v>119</v>
      </c>
      <c r="B30" s="362">
        <v>55835</v>
      </c>
      <c r="C30" s="368" t="s">
        <v>120</v>
      </c>
      <c r="D30" s="362" t="s">
        <v>110</v>
      </c>
      <c r="E30" s="365">
        <v>395.07780000000002</v>
      </c>
      <c r="F30" s="365">
        <v>39.93</v>
      </c>
      <c r="G30" s="366">
        <f t="shared" si="1"/>
        <v>15775.456554</v>
      </c>
      <c r="H30" s="71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</row>
    <row r="31" spans="1:257" ht="38.25">
      <c r="A31" s="362" t="s">
        <v>121</v>
      </c>
      <c r="B31" s="362" t="s">
        <v>122</v>
      </c>
      <c r="C31" s="368" t="s">
        <v>123</v>
      </c>
      <c r="D31" s="362" t="s">
        <v>110</v>
      </c>
      <c r="E31" s="365">
        <v>737.98419999999999</v>
      </c>
      <c r="F31" s="365">
        <v>17.579999999999998</v>
      </c>
      <c r="G31" s="366">
        <f t="shared" si="1"/>
        <v>12973.762235999999</v>
      </c>
      <c r="H31" s="7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 s="45" customFormat="1" ht="18.75" customHeight="1">
      <c r="A32" s="61"/>
      <c r="B32" s="62"/>
      <c r="C32" s="287"/>
      <c r="D32" s="61"/>
      <c r="E32" s="64"/>
      <c r="F32" s="64" t="s">
        <v>79</v>
      </c>
      <c r="G32" s="65">
        <f>(SUM(G25:G31))</f>
        <v>53249.563683999993</v>
      </c>
      <c r="H32" s="71" t="str">
        <f>UPPER(C32)</f>
        <v/>
      </c>
    </row>
    <row r="33" spans="1:257" s="45" customFormat="1" ht="18.75" customHeight="1">
      <c r="A33" s="80"/>
      <c r="B33" s="81"/>
      <c r="C33" s="82"/>
      <c r="D33" s="80"/>
      <c r="E33" s="83"/>
      <c r="F33" s="83"/>
      <c r="G33" s="84"/>
      <c r="H33" s="71" t="str">
        <f>UPPER(C33)</f>
        <v/>
      </c>
    </row>
    <row r="34" spans="1:257" s="49" customFormat="1" ht="15">
      <c r="A34" s="61">
        <v>3</v>
      </c>
      <c r="B34" s="62"/>
      <c r="C34" s="287" t="s">
        <v>24</v>
      </c>
      <c r="D34" s="61"/>
      <c r="E34" s="64"/>
      <c r="F34" s="64"/>
      <c r="G34" s="65"/>
      <c r="H34" s="71"/>
    </row>
    <row r="35" spans="1:257" s="49" customFormat="1" ht="15">
      <c r="A35" s="362"/>
      <c r="B35" s="362"/>
      <c r="C35" s="368"/>
      <c r="D35" s="362"/>
      <c r="E35" s="365"/>
      <c r="F35" s="365"/>
      <c r="G35" s="366"/>
      <c r="H35" s="71" t="str">
        <f>UPPER(C35)</f>
        <v/>
      </c>
    </row>
    <row r="36" spans="1:257" s="49" customFormat="1" ht="15">
      <c r="A36" s="362" t="s">
        <v>124</v>
      </c>
      <c r="B36" s="362">
        <v>85180</v>
      </c>
      <c r="C36" s="368" t="s">
        <v>125</v>
      </c>
      <c r="D36" s="362" t="s">
        <v>96</v>
      </c>
      <c r="E36" s="365">
        <v>356.45</v>
      </c>
      <c r="F36" s="365">
        <v>11.29</v>
      </c>
      <c r="G36" s="366">
        <f t="shared" ref="G36:G45" si="2">E36*F36</f>
        <v>4024.3204999999994</v>
      </c>
      <c r="H36" s="71"/>
    </row>
    <row r="37" spans="1:257" s="49" customFormat="1" ht="15">
      <c r="A37" s="362" t="s">
        <v>126</v>
      </c>
      <c r="B37" s="362" t="s">
        <v>127</v>
      </c>
      <c r="C37" s="368" t="s">
        <v>128</v>
      </c>
      <c r="D37" s="362" t="s">
        <v>110</v>
      </c>
      <c r="E37" s="365">
        <v>4.4024999999999999</v>
      </c>
      <c r="F37" s="365">
        <v>128.75</v>
      </c>
      <c r="G37" s="366">
        <f t="shared" si="2"/>
        <v>566.82187499999998</v>
      </c>
      <c r="H37" s="71"/>
    </row>
    <row r="38" spans="1:257" s="49" customFormat="1" ht="15">
      <c r="A38" s="362" t="s">
        <v>129</v>
      </c>
      <c r="B38" s="362" t="s">
        <v>130</v>
      </c>
      <c r="C38" s="368" t="s">
        <v>131</v>
      </c>
      <c r="D38" s="362" t="s">
        <v>75</v>
      </c>
      <c r="E38" s="365">
        <v>29</v>
      </c>
      <c r="F38" s="365">
        <v>80</v>
      </c>
      <c r="G38" s="366">
        <f t="shared" si="2"/>
        <v>2320</v>
      </c>
      <c r="H38" s="71"/>
    </row>
    <row r="39" spans="1:257" s="49" customFormat="1" ht="15">
      <c r="A39" s="362" t="s">
        <v>132</v>
      </c>
      <c r="B39" s="362" t="s">
        <v>133</v>
      </c>
      <c r="C39" s="368" t="s">
        <v>134</v>
      </c>
      <c r="D39" s="362" t="s">
        <v>75</v>
      </c>
      <c r="E39" s="365">
        <v>115</v>
      </c>
      <c r="F39" s="365">
        <v>26.12</v>
      </c>
      <c r="G39" s="366">
        <f t="shared" si="2"/>
        <v>3003.8</v>
      </c>
      <c r="H39" s="71"/>
    </row>
    <row r="40" spans="1:257" s="49" customFormat="1" ht="15">
      <c r="A40" s="362" t="s">
        <v>135</v>
      </c>
      <c r="B40" s="362" t="s">
        <v>136</v>
      </c>
      <c r="C40" s="368" t="s">
        <v>137</v>
      </c>
      <c r="D40" s="362" t="s">
        <v>75</v>
      </c>
      <c r="E40" s="369">
        <v>5</v>
      </c>
      <c r="F40" s="369">
        <v>505.83</v>
      </c>
      <c r="G40" s="370">
        <f t="shared" si="2"/>
        <v>2529.15</v>
      </c>
      <c r="H40" s="71"/>
    </row>
    <row r="41" spans="1:257" s="49" customFormat="1" ht="15">
      <c r="A41" s="362" t="s">
        <v>138</v>
      </c>
      <c r="B41" s="371" t="s">
        <v>139</v>
      </c>
      <c r="C41" s="368" t="s">
        <v>140</v>
      </c>
      <c r="D41" s="362" t="s">
        <v>75</v>
      </c>
      <c r="E41" s="369">
        <v>4</v>
      </c>
      <c r="F41" s="369">
        <v>76.349999999999994</v>
      </c>
      <c r="G41" s="370">
        <f t="shared" si="2"/>
        <v>305.39999999999998</v>
      </c>
      <c r="H41" s="71"/>
    </row>
    <row r="42" spans="1:257" ht="25.5">
      <c r="A42" s="362" t="s">
        <v>141</v>
      </c>
      <c r="B42" s="372" t="s">
        <v>142</v>
      </c>
      <c r="C42" s="368" t="s">
        <v>143</v>
      </c>
      <c r="D42" s="362" t="s">
        <v>144</v>
      </c>
      <c r="E42" s="365">
        <v>11</v>
      </c>
      <c r="F42" s="365">
        <v>104.38</v>
      </c>
      <c r="G42" s="366">
        <f t="shared" si="2"/>
        <v>1148.1799999999998</v>
      </c>
      <c r="H42" s="71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</row>
    <row r="43" spans="1:257" ht="15">
      <c r="A43" s="362" t="s">
        <v>145</v>
      </c>
      <c r="B43" s="372" t="s">
        <v>146</v>
      </c>
      <c r="C43" s="368" t="s">
        <v>147</v>
      </c>
      <c r="D43" s="362" t="s">
        <v>110</v>
      </c>
      <c r="E43" s="365">
        <f>E36*0.1</f>
        <v>35.645000000000003</v>
      </c>
      <c r="F43" s="365">
        <v>159.142</v>
      </c>
      <c r="G43" s="366">
        <f t="shared" si="2"/>
        <v>5672.6165900000005</v>
      </c>
      <c r="H43" s="71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</row>
    <row r="44" spans="1:257" ht="15">
      <c r="A44" s="362" t="s">
        <v>148</v>
      </c>
      <c r="B44" s="373">
        <v>85178</v>
      </c>
      <c r="C44" s="374" t="s">
        <v>149</v>
      </c>
      <c r="D44" s="371" t="s">
        <v>144</v>
      </c>
      <c r="E44" s="375">
        <v>24</v>
      </c>
      <c r="F44" s="375">
        <v>72.08</v>
      </c>
      <c r="G44" s="376">
        <f t="shared" si="2"/>
        <v>1729.92</v>
      </c>
      <c r="H44" s="71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</row>
    <row r="45" spans="1:257">
      <c r="A45" s="362" t="s">
        <v>150</v>
      </c>
      <c r="B45" s="373" t="s">
        <v>151</v>
      </c>
      <c r="C45" s="374" t="s">
        <v>152</v>
      </c>
      <c r="D45" s="371" t="s">
        <v>153</v>
      </c>
      <c r="E45" s="377">
        <v>112.8</v>
      </c>
      <c r="F45" s="377">
        <v>3.5</v>
      </c>
      <c r="G45" s="370">
        <f t="shared" si="2"/>
        <v>394.8</v>
      </c>
      <c r="H45" s="332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</row>
    <row r="46" spans="1:257" ht="15">
      <c r="A46" s="61"/>
      <c r="B46" s="62"/>
      <c r="C46" s="287"/>
      <c r="D46" s="61"/>
      <c r="E46" s="64"/>
      <c r="F46" s="64" t="s">
        <v>79</v>
      </c>
      <c r="G46" s="65">
        <f>SUM(G36:G45)</f>
        <v>21695.008964999997</v>
      </c>
      <c r="H46" s="71" t="str">
        <f>UPPER(C46)</f>
        <v/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</row>
    <row r="47" spans="1:257" ht="15">
      <c r="A47" s="362"/>
      <c r="B47" s="362"/>
      <c r="C47" s="368"/>
      <c r="D47" s="362"/>
      <c r="E47" s="365"/>
      <c r="F47" s="365"/>
      <c r="G47" s="366"/>
      <c r="H47" s="71" t="str">
        <f>UPPER(C47)</f>
        <v/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</row>
    <row r="48" spans="1:257" ht="15">
      <c r="A48" s="61">
        <v>4</v>
      </c>
      <c r="B48" s="62"/>
      <c r="C48" s="287" t="s">
        <v>154</v>
      </c>
      <c r="D48" s="61"/>
      <c r="E48" s="64"/>
      <c r="F48" s="64"/>
      <c r="G48" s="65"/>
      <c r="H48" s="71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</row>
    <row r="49" spans="1:257" ht="15">
      <c r="A49" s="89"/>
      <c r="B49" s="90"/>
      <c r="C49" s="90" t="s">
        <v>155</v>
      </c>
      <c r="D49" s="89"/>
      <c r="E49" s="91"/>
      <c r="F49" s="91"/>
      <c r="G49" s="92">
        <f>SUM(G50:G54)</f>
        <v>2285.2939349999997</v>
      </c>
      <c r="H49" s="71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</row>
    <row r="50" spans="1:257" s="95" customFormat="1" ht="15">
      <c r="A50" s="363" t="s">
        <v>156</v>
      </c>
      <c r="B50" s="363" t="s">
        <v>157</v>
      </c>
      <c r="C50" s="368" t="s">
        <v>158</v>
      </c>
      <c r="D50" s="363" t="s">
        <v>110</v>
      </c>
      <c r="E50" s="378">
        <v>9.4604999999999997</v>
      </c>
      <c r="F50" s="379">
        <v>64.47</v>
      </c>
      <c r="G50" s="380">
        <f>E50*F50</f>
        <v>609.91843499999993</v>
      </c>
      <c r="H50" s="71"/>
    </row>
    <row r="51" spans="1:257" s="95" customFormat="1" ht="15">
      <c r="A51" s="363" t="s">
        <v>159</v>
      </c>
      <c r="B51" s="363">
        <v>72214</v>
      </c>
      <c r="C51" s="368" t="s">
        <v>160</v>
      </c>
      <c r="D51" s="363" t="s">
        <v>110</v>
      </c>
      <c r="E51" s="378">
        <v>7.85</v>
      </c>
      <c r="F51" s="379">
        <v>45.63</v>
      </c>
      <c r="G51" s="380">
        <f>E51*F51</f>
        <v>358.19549999999998</v>
      </c>
      <c r="H51" s="71"/>
    </row>
    <row r="52" spans="1:257" ht="15">
      <c r="A52" s="363" t="s">
        <v>161</v>
      </c>
      <c r="B52" s="363" t="s">
        <v>162</v>
      </c>
      <c r="C52" s="368" t="s">
        <v>163</v>
      </c>
      <c r="D52" s="363" t="s">
        <v>96</v>
      </c>
      <c r="E52" s="379">
        <v>18</v>
      </c>
      <c r="F52" s="379">
        <v>17.11</v>
      </c>
      <c r="G52" s="380">
        <f>E52*F52</f>
        <v>307.98</v>
      </c>
      <c r="H52" s="71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</row>
    <row r="53" spans="1:257" ht="15">
      <c r="A53" s="363" t="s">
        <v>164</v>
      </c>
      <c r="B53" s="363">
        <v>73616</v>
      </c>
      <c r="C53" s="368" t="s">
        <v>165</v>
      </c>
      <c r="D53" s="363" t="s">
        <v>110</v>
      </c>
      <c r="E53" s="379">
        <v>5</v>
      </c>
      <c r="F53" s="379">
        <v>167.64</v>
      </c>
      <c r="G53" s="380">
        <f>E53*F53</f>
        <v>838.19999999999993</v>
      </c>
      <c r="H53" s="71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</row>
    <row r="54" spans="1:257" ht="15">
      <c r="A54" s="363" t="s">
        <v>166</v>
      </c>
      <c r="B54" s="103" t="s">
        <v>167</v>
      </c>
      <c r="C54" s="368" t="s">
        <v>168</v>
      </c>
      <c r="D54" s="363" t="s">
        <v>96</v>
      </c>
      <c r="E54" s="379">
        <v>30</v>
      </c>
      <c r="F54" s="379">
        <v>5.7</v>
      </c>
      <c r="G54" s="380">
        <f>E54*F54</f>
        <v>171</v>
      </c>
      <c r="H54" s="71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</row>
    <row r="55" spans="1:257" ht="15">
      <c r="A55" s="381"/>
      <c r="B55" s="97"/>
      <c r="C55" s="286" t="s">
        <v>169</v>
      </c>
      <c r="D55" s="381"/>
      <c r="E55" s="382"/>
      <c r="F55" s="382"/>
      <c r="G55" s="92">
        <f>SUM(G56:G59)</f>
        <v>8431.8027199999997</v>
      </c>
      <c r="H55" s="71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</row>
    <row r="56" spans="1:257" s="49" customFormat="1" ht="25.5">
      <c r="A56" s="363" t="s">
        <v>170</v>
      </c>
      <c r="B56" s="363">
        <v>72132</v>
      </c>
      <c r="C56" s="368" t="s">
        <v>171</v>
      </c>
      <c r="D56" s="363" t="s">
        <v>96</v>
      </c>
      <c r="E56" s="378">
        <v>16.128</v>
      </c>
      <c r="F56" s="383">
        <v>46.69</v>
      </c>
      <c r="G56" s="380">
        <f>E56*F56</f>
        <v>753.01631999999995</v>
      </c>
      <c r="H56" s="71"/>
    </row>
    <row r="57" spans="1:257" s="95" customFormat="1" ht="25.5">
      <c r="A57" s="363" t="s">
        <v>172</v>
      </c>
      <c r="B57" s="363">
        <v>90112</v>
      </c>
      <c r="C57" s="368" t="s">
        <v>173</v>
      </c>
      <c r="D57" s="363" t="s">
        <v>96</v>
      </c>
      <c r="E57" s="378">
        <v>98.08</v>
      </c>
      <c r="F57" s="379">
        <v>47.68</v>
      </c>
      <c r="G57" s="380">
        <f>E57*F57</f>
        <v>4676.4543999999996</v>
      </c>
      <c r="H57" s="71"/>
    </row>
    <row r="58" spans="1:257" s="95" customFormat="1" ht="15">
      <c r="A58" s="363" t="s">
        <v>174</v>
      </c>
      <c r="B58" s="363">
        <v>87449</v>
      </c>
      <c r="C58" s="368" t="s">
        <v>175</v>
      </c>
      <c r="D58" s="363" t="s">
        <v>96</v>
      </c>
      <c r="E58" s="378">
        <v>6.72</v>
      </c>
      <c r="F58" s="379">
        <v>44.1</v>
      </c>
      <c r="G58" s="380">
        <f>E58*F58</f>
        <v>296.35199999999998</v>
      </c>
      <c r="H58" s="71"/>
    </row>
    <row r="59" spans="1:257" s="95" customFormat="1" ht="15">
      <c r="A59" s="363" t="s">
        <v>176</v>
      </c>
      <c r="B59" s="363" t="s">
        <v>177</v>
      </c>
      <c r="C59" s="368" t="s">
        <v>178</v>
      </c>
      <c r="D59" s="363" t="s">
        <v>96</v>
      </c>
      <c r="E59" s="378">
        <v>38</v>
      </c>
      <c r="F59" s="379">
        <v>71.209999999999994</v>
      </c>
      <c r="G59" s="380">
        <f>E59*F59</f>
        <v>2705.9799999999996</v>
      </c>
      <c r="H59" s="71"/>
    </row>
    <row r="60" spans="1:257" ht="15">
      <c r="A60" s="381"/>
      <c r="B60" s="97"/>
      <c r="C60" s="286" t="s">
        <v>179</v>
      </c>
      <c r="D60" s="381"/>
      <c r="E60" s="382"/>
      <c r="F60" s="382"/>
      <c r="G60" s="100">
        <f>SUM(G61:G89)</f>
        <v>482279.39243799995</v>
      </c>
      <c r="H60" s="71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</row>
    <row r="61" spans="1:257" ht="15">
      <c r="A61" s="363" t="s">
        <v>180</v>
      </c>
      <c r="B61" s="363">
        <v>87685</v>
      </c>
      <c r="C61" s="368" t="s">
        <v>181</v>
      </c>
      <c r="D61" s="363" t="s">
        <v>96</v>
      </c>
      <c r="E61" s="379">
        <v>18</v>
      </c>
      <c r="F61" s="380">
        <v>30.8</v>
      </c>
      <c r="G61" s="380">
        <f t="shared" ref="G61:G87" si="3">E61*F61</f>
        <v>554.4</v>
      </c>
      <c r="H61" s="7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</row>
    <row r="62" spans="1:257" s="49" customFormat="1" ht="15">
      <c r="A62" s="363" t="s">
        <v>182</v>
      </c>
      <c r="B62" s="363">
        <v>84677</v>
      </c>
      <c r="C62" s="368" t="s">
        <v>183</v>
      </c>
      <c r="D62" s="363" t="s">
        <v>96</v>
      </c>
      <c r="E62" s="378">
        <v>55.4</v>
      </c>
      <c r="F62" s="383">
        <v>7.83</v>
      </c>
      <c r="G62" s="380">
        <f t="shared" si="3"/>
        <v>433.78199999999998</v>
      </c>
      <c r="H62" s="75"/>
    </row>
    <row r="63" spans="1:257" s="95" customFormat="1" ht="15">
      <c r="A63" s="363" t="s">
        <v>184</v>
      </c>
      <c r="B63" s="363">
        <v>88497</v>
      </c>
      <c r="C63" s="368" t="s">
        <v>185</v>
      </c>
      <c r="D63" s="363" t="s">
        <v>96</v>
      </c>
      <c r="E63" s="378">
        <v>1970.08</v>
      </c>
      <c r="F63" s="379">
        <v>8.01</v>
      </c>
      <c r="G63" s="380">
        <f t="shared" si="3"/>
        <v>15780.340799999998</v>
      </c>
      <c r="H63" s="75"/>
    </row>
    <row r="64" spans="1:257" s="95" customFormat="1" ht="15">
      <c r="A64" s="363" t="s">
        <v>186</v>
      </c>
      <c r="B64" s="363">
        <v>88496</v>
      </c>
      <c r="C64" s="368" t="s">
        <v>187</v>
      </c>
      <c r="D64" s="363" t="s">
        <v>96</v>
      </c>
      <c r="E64" s="378">
        <v>404.41</v>
      </c>
      <c r="F64" s="379">
        <v>14.32</v>
      </c>
      <c r="G64" s="380">
        <f t="shared" si="3"/>
        <v>5791.1512000000002</v>
      </c>
      <c r="H64" s="71"/>
    </row>
    <row r="65" spans="1:8" s="95" customFormat="1" ht="15">
      <c r="A65" s="363" t="s">
        <v>188</v>
      </c>
      <c r="B65" s="363">
        <v>84665</v>
      </c>
      <c r="C65" s="368" t="s">
        <v>189</v>
      </c>
      <c r="D65" s="363" t="s">
        <v>96</v>
      </c>
      <c r="E65" s="378">
        <v>84.54</v>
      </c>
      <c r="F65" s="379">
        <v>21.54</v>
      </c>
      <c r="G65" s="380">
        <f t="shared" si="3"/>
        <v>1820.9916000000001</v>
      </c>
      <c r="H65" s="70"/>
    </row>
    <row r="66" spans="1:8" s="95" customFormat="1" ht="25.5">
      <c r="A66" s="363" t="s">
        <v>190</v>
      </c>
      <c r="B66" s="363">
        <v>88489</v>
      </c>
      <c r="C66" s="368" t="s">
        <v>191</v>
      </c>
      <c r="D66" s="363" t="s">
        <v>96</v>
      </c>
      <c r="E66" s="378">
        <v>1298.75</v>
      </c>
      <c r="F66" s="379">
        <v>8.35</v>
      </c>
      <c r="G66" s="380">
        <f t="shared" si="3"/>
        <v>10844.5625</v>
      </c>
      <c r="H66" s="75"/>
    </row>
    <row r="67" spans="1:8" s="95" customFormat="1" ht="25.5">
      <c r="A67" s="363" t="s">
        <v>192</v>
      </c>
      <c r="B67" s="363">
        <v>88488</v>
      </c>
      <c r="C67" s="368" t="s">
        <v>193</v>
      </c>
      <c r="D67" s="363" t="s">
        <v>96</v>
      </c>
      <c r="E67" s="378">
        <v>956.34</v>
      </c>
      <c r="F67" s="379">
        <v>9.43</v>
      </c>
      <c r="G67" s="380">
        <f t="shared" si="3"/>
        <v>9018.2862000000005</v>
      </c>
      <c r="H67" s="71"/>
    </row>
    <row r="68" spans="1:8" s="95" customFormat="1" ht="38.25">
      <c r="A68" s="363" t="s">
        <v>194</v>
      </c>
      <c r="B68" s="363" t="s">
        <v>195</v>
      </c>
      <c r="C68" s="368" t="s">
        <v>196</v>
      </c>
      <c r="D68" s="363" t="s">
        <v>96</v>
      </c>
      <c r="E68" s="378">
        <v>771.94</v>
      </c>
      <c r="F68" s="379">
        <v>25.79</v>
      </c>
      <c r="G68" s="380">
        <f t="shared" si="3"/>
        <v>19908.332600000002</v>
      </c>
      <c r="H68" s="71"/>
    </row>
    <row r="69" spans="1:8" s="95" customFormat="1" ht="51">
      <c r="A69" s="363" t="s">
        <v>197</v>
      </c>
      <c r="B69" s="363">
        <v>87875</v>
      </c>
      <c r="C69" s="368" t="s">
        <v>198</v>
      </c>
      <c r="D69" s="363" t="s">
        <v>96</v>
      </c>
      <c r="E69" s="378">
        <v>206.72</v>
      </c>
      <c r="F69" s="379">
        <v>3.19</v>
      </c>
      <c r="G69" s="380">
        <f t="shared" si="3"/>
        <v>659.43679999999995</v>
      </c>
      <c r="H69" s="71"/>
    </row>
    <row r="70" spans="1:8" s="95" customFormat="1" ht="38.25">
      <c r="A70" s="363" t="s">
        <v>199</v>
      </c>
      <c r="B70" s="363">
        <v>87527</v>
      </c>
      <c r="C70" s="368" t="s">
        <v>200</v>
      </c>
      <c r="D70" s="363" t="s">
        <v>96</v>
      </c>
      <c r="E70" s="378">
        <v>144.53</v>
      </c>
      <c r="F70" s="379">
        <v>28.34</v>
      </c>
      <c r="G70" s="380">
        <f t="shared" si="3"/>
        <v>4095.9802</v>
      </c>
      <c r="H70" s="71"/>
    </row>
    <row r="71" spans="1:8" s="95" customFormat="1" ht="25.5">
      <c r="A71" s="363" t="s">
        <v>201</v>
      </c>
      <c r="B71" s="363">
        <v>87529</v>
      </c>
      <c r="C71" s="368" t="s">
        <v>202</v>
      </c>
      <c r="D71" s="363" t="s">
        <v>96</v>
      </c>
      <c r="E71" s="378">
        <v>107.71</v>
      </c>
      <c r="F71" s="379">
        <v>26.25</v>
      </c>
      <c r="G71" s="380">
        <f t="shared" si="3"/>
        <v>2827.3874999999998</v>
      </c>
      <c r="H71" s="71"/>
    </row>
    <row r="72" spans="1:8" s="95" customFormat="1" ht="38.25">
      <c r="A72" s="363" t="s">
        <v>203</v>
      </c>
      <c r="B72" s="363" t="s">
        <v>204</v>
      </c>
      <c r="C72" s="368" t="s">
        <v>205</v>
      </c>
      <c r="D72" s="363" t="s">
        <v>96</v>
      </c>
      <c r="E72" s="379">
        <v>516.6</v>
      </c>
      <c r="F72" s="379">
        <v>34.109654999999997</v>
      </c>
      <c r="G72" s="380">
        <f t="shared" si="3"/>
        <v>17621.047772999998</v>
      </c>
      <c r="H72" s="71"/>
    </row>
    <row r="73" spans="1:8" s="95" customFormat="1" ht="25.5">
      <c r="A73" s="363" t="s">
        <v>206</v>
      </c>
      <c r="B73" s="363" t="s">
        <v>207</v>
      </c>
      <c r="C73" s="368" t="s">
        <v>208</v>
      </c>
      <c r="D73" s="363" t="s">
        <v>96</v>
      </c>
      <c r="E73" s="379">
        <v>87.41</v>
      </c>
      <c r="F73" s="379">
        <v>38.979999999999997</v>
      </c>
      <c r="G73" s="380">
        <f t="shared" si="3"/>
        <v>3407.2417999999998</v>
      </c>
      <c r="H73" s="71"/>
    </row>
    <row r="74" spans="1:8" s="95" customFormat="1" ht="25.5">
      <c r="A74" s="363" t="s">
        <v>209</v>
      </c>
      <c r="B74" s="363">
        <v>87244</v>
      </c>
      <c r="C74" s="368" t="s">
        <v>210</v>
      </c>
      <c r="D74" s="363" t="s">
        <v>96</v>
      </c>
      <c r="E74" s="379">
        <v>910.53</v>
      </c>
      <c r="F74" s="379">
        <v>102.48</v>
      </c>
      <c r="G74" s="380">
        <f t="shared" si="3"/>
        <v>93311.114400000006</v>
      </c>
      <c r="H74" s="71"/>
    </row>
    <row r="75" spans="1:8" s="95" customFormat="1" ht="15">
      <c r="A75" s="363" t="s">
        <v>211</v>
      </c>
      <c r="B75" s="363">
        <v>87273</v>
      </c>
      <c r="C75" s="368" t="s">
        <v>212</v>
      </c>
      <c r="D75" s="363" t="s">
        <v>96</v>
      </c>
      <c r="E75" s="379">
        <v>486.25</v>
      </c>
      <c r="F75" s="379">
        <v>35.43</v>
      </c>
      <c r="G75" s="380">
        <f t="shared" si="3"/>
        <v>17227.837500000001</v>
      </c>
      <c r="H75" s="71"/>
    </row>
    <row r="76" spans="1:8" s="95" customFormat="1" ht="15">
      <c r="A76" s="363" t="s">
        <v>213</v>
      </c>
      <c r="B76" s="363" t="s">
        <v>214</v>
      </c>
      <c r="C76" s="368" t="s">
        <v>215</v>
      </c>
      <c r="D76" s="363" t="s">
        <v>96</v>
      </c>
      <c r="E76" s="379">
        <v>420.5</v>
      </c>
      <c r="F76" s="379">
        <v>48.1</v>
      </c>
      <c r="G76" s="380">
        <f t="shared" si="3"/>
        <v>20226.05</v>
      </c>
      <c r="H76" s="71"/>
    </row>
    <row r="77" spans="1:8" s="95" customFormat="1" ht="15">
      <c r="A77" s="363" t="s">
        <v>216</v>
      </c>
      <c r="B77" s="363" t="s">
        <v>217</v>
      </c>
      <c r="C77" s="368" t="s">
        <v>218</v>
      </c>
      <c r="D77" s="363" t="s">
        <v>96</v>
      </c>
      <c r="E77" s="379">
        <v>45</v>
      </c>
      <c r="F77" s="379">
        <v>109.44499999999999</v>
      </c>
      <c r="G77" s="380">
        <f t="shared" si="3"/>
        <v>4925.0249999999996</v>
      </c>
      <c r="H77" s="71"/>
    </row>
    <row r="78" spans="1:8" s="95" customFormat="1" ht="25.5">
      <c r="A78" s="363" t="s">
        <v>219</v>
      </c>
      <c r="B78" s="363">
        <v>84191</v>
      </c>
      <c r="C78" s="368" t="s">
        <v>220</v>
      </c>
      <c r="D78" s="363" t="s">
        <v>96</v>
      </c>
      <c r="E78" s="379">
        <v>434.26</v>
      </c>
      <c r="F78" s="379">
        <v>63.8</v>
      </c>
      <c r="G78" s="380">
        <f t="shared" si="3"/>
        <v>27705.787999999997</v>
      </c>
      <c r="H78" s="71"/>
    </row>
    <row r="79" spans="1:8" s="95" customFormat="1" ht="17.25" customHeight="1">
      <c r="A79" s="363" t="s">
        <v>221</v>
      </c>
      <c r="B79" s="363" t="s">
        <v>222</v>
      </c>
      <c r="C79" s="368" t="s">
        <v>223</v>
      </c>
      <c r="D79" s="363" t="s">
        <v>153</v>
      </c>
      <c r="E79" s="379">
        <v>36.880000000000003</v>
      </c>
      <c r="F79" s="379">
        <v>19.37</v>
      </c>
      <c r="G79" s="380">
        <f t="shared" si="3"/>
        <v>714.36560000000009</v>
      </c>
      <c r="H79" s="71"/>
    </row>
    <row r="80" spans="1:8" s="95" customFormat="1" ht="17.25" customHeight="1">
      <c r="A80" s="363" t="s">
        <v>224</v>
      </c>
      <c r="B80" s="363" t="s">
        <v>225</v>
      </c>
      <c r="C80" s="368" t="s">
        <v>226</v>
      </c>
      <c r="D80" s="363" t="s">
        <v>96</v>
      </c>
      <c r="E80" s="379">
        <v>729.4</v>
      </c>
      <c r="F80" s="379">
        <v>9</v>
      </c>
      <c r="G80" s="380">
        <f t="shared" si="3"/>
        <v>6564.5999999999995</v>
      </c>
      <c r="H80" s="71"/>
    </row>
    <row r="81" spans="1:257" s="95" customFormat="1" ht="51">
      <c r="A81" s="363" t="s">
        <v>227</v>
      </c>
      <c r="B81" s="362" t="s">
        <v>228</v>
      </c>
      <c r="C81" s="368" t="s">
        <v>229</v>
      </c>
      <c r="D81" s="362" t="s">
        <v>96</v>
      </c>
      <c r="E81" s="365">
        <v>65</v>
      </c>
      <c r="F81" s="365">
        <v>32.67</v>
      </c>
      <c r="G81" s="380">
        <f t="shared" si="3"/>
        <v>2123.5500000000002</v>
      </c>
      <c r="H81" s="71"/>
    </row>
    <row r="82" spans="1:257" s="95" customFormat="1" ht="25.5">
      <c r="A82" s="363" t="s">
        <v>230</v>
      </c>
      <c r="B82" s="372" t="s">
        <v>231</v>
      </c>
      <c r="C82" s="368" t="s">
        <v>232</v>
      </c>
      <c r="D82" s="362" t="s">
        <v>96</v>
      </c>
      <c r="E82" s="365">
        <v>361.9</v>
      </c>
      <c r="F82" s="365">
        <v>67.209999999999994</v>
      </c>
      <c r="G82" s="380">
        <f t="shared" si="3"/>
        <v>24323.298999999995</v>
      </c>
      <c r="H82" s="71"/>
    </row>
    <row r="83" spans="1:257" s="95" customFormat="1" ht="25.5">
      <c r="A83" s="363" t="s">
        <v>233</v>
      </c>
      <c r="B83" s="372" t="s">
        <v>234</v>
      </c>
      <c r="C83" s="368" t="s">
        <v>235</v>
      </c>
      <c r="D83" s="362" t="s">
        <v>96</v>
      </c>
      <c r="E83" s="365">
        <v>2637.1</v>
      </c>
      <c r="F83" s="365">
        <v>59.56</v>
      </c>
      <c r="G83" s="380">
        <f t="shared" si="3"/>
        <v>157065.67600000001</v>
      </c>
      <c r="H83" s="71"/>
    </row>
    <row r="84" spans="1:257" s="95" customFormat="1" ht="38.25">
      <c r="A84" s="363" t="s">
        <v>236</v>
      </c>
      <c r="B84" s="363" t="s">
        <v>237</v>
      </c>
      <c r="C84" s="368" t="s">
        <v>238</v>
      </c>
      <c r="D84" s="363" t="s">
        <v>96</v>
      </c>
      <c r="E84" s="379">
        <v>80</v>
      </c>
      <c r="F84" s="379">
        <v>189</v>
      </c>
      <c r="G84" s="380">
        <f t="shared" si="3"/>
        <v>15120</v>
      </c>
      <c r="H84" s="71"/>
    </row>
    <row r="85" spans="1:257" s="95" customFormat="1" ht="51">
      <c r="A85" s="363" t="s">
        <v>239</v>
      </c>
      <c r="B85" s="384" t="s">
        <v>240</v>
      </c>
      <c r="C85" s="368" t="s">
        <v>241</v>
      </c>
      <c r="D85" s="363" t="s">
        <v>96</v>
      </c>
      <c r="E85" s="379">
        <v>160</v>
      </c>
      <c r="F85" s="379">
        <v>69.209999999999994</v>
      </c>
      <c r="G85" s="380">
        <f t="shared" si="3"/>
        <v>11073.599999999999</v>
      </c>
      <c r="H85" s="71"/>
    </row>
    <row r="86" spans="1:257" s="95" customFormat="1" ht="15">
      <c r="A86" s="363" t="s">
        <v>242</v>
      </c>
      <c r="B86" s="363" t="s">
        <v>243</v>
      </c>
      <c r="C86" s="368" t="s">
        <v>244</v>
      </c>
      <c r="D86" s="363" t="s">
        <v>96</v>
      </c>
      <c r="E86" s="379">
        <v>62.65</v>
      </c>
      <c r="F86" s="379">
        <v>9.6999999999999993</v>
      </c>
      <c r="G86" s="380">
        <f t="shared" si="3"/>
        <v>607.70499999999993</v>
      </c>
      <c r="H86" s="71"/>
    </row>
    <row r="87" spans="1:257" s="95" customFormat="1" ht="38.25">
      <c r="A87" s="363" t="s">
        <v>245</v>
      </c>
      <c r="B87" s="363">
        <v>72967</v>
      </c>
      <c r="C87" s="368" t="s">
        <v>246</v>
      </c>
      <c r="D87" s="363" t="s">
        <v>153</v>
      </c>
      <c r="E87" s="379">
        <v>344.85</v>
      </c>
      <c r="F87" s="379">
        <v>24.06</v>
      </c>
      <c r="G87" s="380">
        <f t="shared" si="3"/>
        <v>8297.0910000000003</v>
      </c>
      <c r="H87" s="71"/>
    </row>
    <row r="88" spans="1:257" s="95" customFormat="1" ht="15">
      <c r="A88" s="363" t="s">
        <v>247</v>
      </c>
      <c r="B88" s="363" t="s">
        <v>248</v>
      </c>
      <c r="C88" s="368" t="s">
        <v>249</v>
      </c>
      <c r="D88" s="363" t="s">
        <v>96</v>
      </c>
      <c r="E88" s="379">
        <v>17.52075</v>
      </c>
      <c r="F88" s="379">
        <v>3.42</v>
      </c>
      <c r="G88" s="380">
        <f>F88*E88</f>
        <v>59.920964999999995</v>
      </c>
      <c r="H88" s="71"/>
    </row>
    <row r="89" spans="1:257" s="95" customFormat="1" ht="15">
      <c r="A89" s="363" t="s">
        <v>250</v>
      </c>
      <c r="B89" s="363" t="s">
        <v>167</v>
      </c>
      <c r="C89" s="368" t="s">
        <v>251</v>
      </c>
      <c r="D89" s="363" t="s">
        <v>96</v>
      </c>
      <c r="E89" s="379">
        <v>29.97</v>
      </c>
      <c r="F89" s="379">
        <v>5.7</v>
      </c>
      <c r="G89" s="380">
        <f>F89*E89</f>
        <v>170.82900000000001</v>
      </c>
      <c r="H89" s="71"/>
    </row>
    <row r="90" spans="1:257" s="95" customFormat="1" ht="15">
      <c r="A90" s="381"/>
      <c r="B90" s="97"/>
      <c r="C90" s="286" t="s">
        <v>252</v>
      </c>
      <c r="D90" s="381"/>
      <c r="E90" s="382"/>
      <c r="F90" s="382"/>
      <c r="G90" s="100">
        <f>SUM(G91:G120)</f>
        <v>181936.63347599999</v>
      </c>
      <c r="H90" s="71"/>
    </row>
    <row r="91" spans="1:257" s="95" customFormat="1" ht="51">
      <c r="A91" s="363" t="s">
        <v>253</v>
      </c>
      <c r="B91" s="363" t="s">
        <v>254</v>
      </c>
      <c r="C91" s="368" t="s">
        <v>255</v>
      </c>
      <c r="D91" s="363" t="s">
        <v>256</v>
      </c>
      <c r="E91" s="379">
        <v>50</v>
      </c>
      <c r="F91" s="379">
        <v>677.85788000000002</v>
      </c>
      <c r="G91" s="380">
        <f t="shared" ref="G91:G96" si="4">E91*F91</f>
        <v>33892.894</v>
      </c>
      <c r="H91" s="70"/>
    </row>
    <row r="92" spans="1:257" s="95" customFormat="1" ht="25.5">
      <c r="A92" s="363" t="s">
        <v>257</v>
      </c>
      <c r="B92" s="363" t="s">
        <v>258</v>
      </c>
      <c r="C92" s="368" t="s">
        <v>259</v>
      </c>
      <c r="D92" s="363" t="s">
        <v>256</v>
      </c>
      <c r="E92" s="379">
        <v>2</v>
      </c>
      <c r="F92" s="379">
        <v>1157.9385</v>
      </c>
      <c r="G92" s="380">
        <f t="shared" si="4"/>
        <v>2315.877</v>
      </c>
      <c r="H92" s="70"/>
    </row>
    <row r="93" spans="1:257" s="95" customFormat="1" ht="15">
      <c r="A93" s="363" t="s">
        <v>260</v>
      </c>
      <c r="B93" s="363" t="s">
        <v>261</v>
      </c>
      <c r="C93" s="368" t="s">
        <v>262</v>
      </c>
      <c r="D93" s="363" t="s">
        <v>256</v>
      </c>
      <c r="E93" s="379">
        <v>5</v>
      </c>
      <c r="F93" s="379">
        <v>922.20968000000005</v>
      </c>
      <c r="G93" s="380">
        <f t="shared" si="4"/>
        <v>4611.0484000000006</v>
      </c>
      <c r="H93" s="71"/>
    </row>
    <row r="94" spans="1:257" s="95" customFormat="1" ht="51">
      <c r="A94" s="363" t="s">
        <v>263</v>
      </c>
      <c r="B94" s="363" t="s">
        <v>264</v>
      </c>
      <c r="C94" s="368" t="s">
        <v>265</v>
      </c>
      <c r="D94" s="363" t="s">
        <v>256</v>
      </c>
      <c r="E94" s="379">
        <v>1</v>
      </c>
      <c r="F94" s="379">
        <v>1067.67272</v>
      </c>
      <c r="G94" s="380">
        <f t="shared" si="4"/>
        <v>1067.67272</v>
      </c>
      <c r="H94" s="75"/>
    </row>
    <row r="95" spans="1:257" ht="25.5">
      <c r="A95" s="363" t="s">
        <v>266</v>
      </c>
      <c r="B95" s="363" t="s">
        <v>267</v>
      </c>
      <c r="C95" s="368" t="s">
        <v>268</v>
      </c>
      <c r="D95" s="363" t="s">
        <v>256</v>
      </c>
      <c r="E95" s="379">
        <v>2</v>
      </c>
      <c r="F95" s="379">
        <v>3257.1959999999999</v>
      </c>
      <c r="G95" s="380">
        <f t="shared" si="4"/>
        <v>6514.3919999999998</v>
      </c>
      <c r="H95" s="71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 ht="25.5">
      <c r="A96" s="363" t="s">
        <v>269</v>
      </c>
      <c r="B96" s="363" t="s">
        <v>270</v>
      </c>
      <c r="C96" s="368" t="s">
        <v>271</v>
      </c>
      <c r="D96" s="363" t="s">
        <v>256</v>
      </c>
      <c r="E96" s="379">
        <v>1</v>
      </c>
      <c r="F96" s="379">
        <v>5503.4694</v>
      </c>
      <c r="G96" s="380">
        <f t="shared" si="4"/>
        <v>5503.4694</v>
      </c>
      <c r="H96" s="71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1:257" ht="25.5">
      <c r="A97" s="363" t="s">
        <v>272</v>
      </c>
      <c r="B97" s="363" t="s">
        <v>273</v>
      </c>
      <c r="C97" s="368" t="s">
        <v>274</v>
      </c>
      <c r="D97" s="363" t="s">
        <v>256</v>
      </c>
      <c r="E97" s="379">
        <v>2</v>
      </c>
      <c r="F97" s="379">
        <v>4487.3575000000001</v>
      </c>
      <c r="G97" s="380">
        <f t="shared" ref="G97:G120" si="5">F97*E97</f>
        <v>8974.7150000000001</v>
      </c>
      <c r="H97" s="71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</row>
    <row r="98" spans="1:257" ht="25.5">
      <c r="A98" s="363" t="s">
        <v>275</v>
      </c>
      <c r="B98" s="363" t="s">
        <v>276</v>
      </c>
      <c r="C98" s="368" t="s">
        <v>277</v>
      </c>
      <c r="D98" s="363" t="s">
        <v>256</v>
      </c>
      <c r="E98" s="379">
        <v>1</v>
      </c>
      <c r="F98" s="379">
        <v>1519.7026000000001</v>
      </c>
      <c r="G98" s="380">
        <f t="shared" si="5"/>
        <v>1519.7026000000001</v>
      </c>
      <c r="H98" s="71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</row>
    <row r="99" spans="1:257" ht="25.5">
      <c r="A99" s="363" t="s">
        <v>278</v>
      </c>
      <c r="B99" s="363" t="s">
        <v>279</v>
      </c>
      <c r="C99" s="368" t="s">
        <v>280</v>
      </c>
      <c r="D99" s="363" t="s">
        <v>256</v>
      </c>
      <c r="E99" s="379">
        <v>1</v>
      </c>
      <c r="F99" s="379">
        <v>806.09749999999997</v>
      </c>
      <c r="G99" s="380">
        <f t="shared" si="5"/>
        <v>806.09749999999997</v>
      </c>
      <c r="H99" s="71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</row>
    <row r="100" spans="1:257" ht="25.5">
      <c r="A100" s="363" t="s">
        <v>281</v>
      </c>
      <c r="B100" s="363" t="s">
        <v>282</v>
      </c>
      <c r="C100" s="368" t="s">
        <v>283</v>
      </c>
      <c r="D100" s="363" t="s">
        <v>256</v>
      </c>
      <c r="E100" s="379">
        <v>2</v>
      </c>
      <c r="F100" s="379">
        <v>2402.6365000000001</v>
      </c>
      <c r="G100" s="380">
        <f t="shared" si="5"/>
        <v>4805.2730000000001</v>
      </c>
      <c r="H100" s="71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</row>
    <row r="101" spans="1:257" ht="38.25">
      <c r="A101" s="363" t="s">
        <v>284</v>
      </c>
      <c r="B101" s="363" t="s">
        <v>285</v>
      </c>
      <c r="C101" s="368" t="s">
        <v>286</v>
      </c>
      <c r="D101" s="363" t="s">
        <v>256</v>
      </c>
      <c r="E101" s="379">
        <v>1</v>
      </c>
      <c r="F101" s="379">
        <v>1073.0664999999999</v>
      </c>
      <c r="G101" s="380">
        <f t="shared" si="5"/>
        <v>1073.0664999999999</v>
      </c>
      <c r="H101" s="7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</row>
    <row r="102" spans="1:257" ht="51">
      <c r="A102" s="363" t="s">
        <v>287</v>
      </c>
      <c r="B102" s="363" t="s">
        <v>288</v>
      </c>
      <c r="C102" s="368" t="s">
        <v>289</v>
      </c>
      <c r="D102" s="363" t="s">
        <v>256</v>
      </c>
      <c r="E102" s="379">
        <v>1</v>
      </c>
      <c r="F102" s="379">
        <v>713.83687999999995</v>
      </c>
      <c r="G102" s="380">
        <f t="shared" si="5"/>
        <v>713.83687999999995</v>
      </c>
      <c r="H102" s="71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1:257" ht="25.5">
      <c r="A103" s="363" t="s">
        <v>290</v>
      </c>
      <c r="B103" s="384" t="s">
        <v>291</v>
      </c>
      <c r="C103" s="374" t="s">
        <v>292</v>
      </c>
      <c r="D103" s="384" t="s">
        <v>96</v>
      </c>
      <c r="E103" s="385">
        <v>7.92</v>
      </c>
      <c r="F103" s="385">
        <v>500.31049999999999</v>
      </c>
      <c r="G103" s="386">
        <f t="shared" si="5"/>
        <v>3962.4591599999999</v>
      </c>
      <c r="H103" s="71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1:257" ht="15">
      <c r="A104" s="363" t="s">
        <v>293</v>
      </c>
      <c r="B104" s="384">
        <v>91341</v>
      </c>
      <c r="C104" s="374" t="s">
        <v>294</v>
      </c>
      <c r="D104" s="384" t="s">
        <v>96</v>
      </c>
      <c r="E104" s="385">
        <v>6.72</v>
      </c>
      <c r="F104" s="385">
        <v>423</v>
      </c>
      <c r="G104" s="386">
        <f t="shared" si="5"/>
        <v>2842.56</v>
      </c>
      <c r="H104" s="71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1:257" ht="25.5">
      <c r="A105" s="363" t="s">
        <v>295</v>
      </c>
      <c r="B105" s="363" t="s">
        <v>296</v>
      </c>
      <c r="C105" s="368" t="s">
        <v>297</v>
      </c>
      <c r="D105" s="363" t="s">
        <v>256</v>
      </c>
      <c r="E105" s="379">
        <v>4</v>
      </c>
      <c r="F105" s="379">
        <v>586.22649999999999</v>
      </c>
      <c r="G105" s="380">
        <f t="shared" si="5"/>
        <v>2344.9059999999999</v>
      </c>
      <c r="H105" s="71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1:257" ht="25.5">
      <c r="A106" s="363" t="s">
        <v>298</v>
      </c>
      <c r="B106" s="363" t="s">
        <v>299</v>
      </c>
      <c r="C106" s="368" t="s">
        <v>300</v>
      </c>
      <c r="D106" s="363" t="s">
        <v>256</v>
      </c>
      <c r="E106" s="379">
        <v>3</v>
      </c>
      <c r="F106" s="379">
        <v>344.178</v>
      </c>
      <c r="G106" s="380">
        <f t="shared" si="5"/>
        <v>1032.5340000000001</v>
      </c>
      <c r="H106" s="71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1:257" ht="25.5">
      <c r="A107" s="363" t="s">
        <v>301</v>
      </c>
      <c r="B107" s="363" t="s">
        <v>302</v>
      </c>
      <c r="C107" s="374" t="s">
        <v>303</v>
      </c>
      <c r="D107" s="363" t="s">
        <v>256</v>
      </c>
      <c r="E107" s="385">
        <v>27</v>
      </c>
      <c r="F107" s="379">
        <v>898.57650000000001</v>
      </c>
      <c r="G107" s="380">
        <f t="shared" si="5"/>
        <v>24261.565500000001</v>
      </c>
      <c r="H107" s="71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1:257" ht="25.5">
      <c r="A108" s="363" t="s">
        <v>304</v>
      </c>
      <c r="B108" s="363" t="s">
        <v>305</v>
      </c>
      <c r="C108" s="368" t="s">
        <v>306</v>
      </c>
      <c r="D108" s="363" t="s">
        <v>256</v>
      </c>
      <c r="E108" s="379">
        <v>18</v>
      </c>
      <c r="F108" s="379">
        <v>195.3365</v>
      </c>
      <c r="G108" s="380">
        <f t="shared" si="5"/>
        <v>3516.0569999999998</v>
      </c>
      <c r="H108" s="71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</row>
    <row r="109" spans="1:257" ht="25.5">
      <c r="A109" s="363" t="s">
        <v>307</v>
      </c>
      <c r="B109" s="363" t="s">
        <v>308</v>
      </c>
      <c r="C109" s="368" t="s">
        <v>309</v>
      </c>
      <c r="D109" s="363" t="s">
        <v>256</v>
      </c>
      <c r="E109" s="379">
        <v>3</v>
      </c>
      <c r="F109" s="379">
        <v>400.00650000000002</v>
      </c>
      <c r="G109" s="380">
        <f t="shared" si="5"/>
        <v>1200.0195000000001</v>
      </c>
      <c r="H109" s="71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1:257" ht="25.5">
      <c r="A110" s="363" t="s">
        <v>310</v>
      </c>
      <c r="B110" s="363" t="s">
        <v>311</v>
      </c>
      <c r="C110" s="368" t="s">
        <v>312</v>
      </c>
      <c r="D110" s="363" t="s">
        <v>256</v>
      </c>
      <c r="E110" s="379">
        <v>3</v>
      </c>
      <c r="F110" s="379">
        <v>1336.9965</v>
      </c>
      <c r="G110" s="380">
        <f t="shared" si="5"/>
        <v>4010.9894999999997</v>
      </c>
      <c r="H110" s="71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1:257" ht="25.5">
      <c r="A111" s="363" t="s">
        <v>313</v>
      </c>
      <c r="B111" s="363" t="s">
        <v>314</v>
      </c>
      <c r="C111" s="368" t="s">
        <v>315</v>
      </c>
      <c r="D111" s="363" t="s">
        <v>256</v>
      </c>
      <c r="E111" s="379">
        <v>1</v>
      </c>
      <c r="F111" s="379">
        <v>365.61849999999998</v>
      </c>
      <c r="G111" s="380">
        <f t="shared" si="5"/>
        <v>365.61849999999998</v>
      </c>
      <c r="H111" s="7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1:257" ht="25.5">
      <c r="A112" s="363" t="s">
        <v>316</v>
      </c>
      <c r="B112" s="363" t="s">
        <v>317</v>
      </c>
      <c r="C112" s="368" t="s">
        <v>318</v>
      </c>
      <c r="D112" s="363" t="s">
        <v>256</v>
      </c>
      <c r="E112" s="379">
        <v>1</v>
      </c>
      <c r="F112" s="379">
        <v>698.24850000000004</v>
      </c>
      <c r="G112" s="380">
        <f t="shared" si="5"/>
        <v>698.24850000000004</v>
      </c>
      <c r="H112" s="71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1:257" ht="15">
      <c r="A113" s="363" t="s">
        <v>319</v>
      </c>
      <c r="B113" s="363" t="s">
        <v>320</v>
      </c>
      <c r="C113" s="374" t="s">
        <v>321</v>
      </c>
      <c r="D113" s="384" t="s">
        <v>256</v>
      </c>
      <c r="E113" s="385">
        <v>1</v>
      </c>
      <c r="F113" s="385">
        <v>720.24876600000005</v>
      </c>
      <c r="G113" s="386">
        <f t="shared" si="5"/>
        <v>720.24876600000005</v>
      </c>
      <c r="H113" s="71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</row>
    <row r="114" spans="1:257" ht="38.25">
      <c r="A114" s="363" t="s">
        <v>322</v>
      </c>
      <c r="B114" s="363" t="s">
        <v>323</v>
      </c>
      <c r="C114" s="368" t="s">
        <v>324</v>
      </c>
      <c r="D114" s="363" t="s">
        <v>256</v>
      </c>
      <c r="E114" s="379">
        <v>1</v>
      </c>
      <c r="F114" s="379">
        <v>966.05650000000003</v>
      </c>
      <c r="G114" s="380">
        <f t="shared" si="5"/>
        <v>966.05650000000003</v>
      </c>
      <c r="H114" s="71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1:257" ht="25.5">
      <c r="A115" s="363" t="s">
        <v>325</v>
      </c>
      <c r="B115" s="363" t="s">
        <v>326</v>
      </c>
      <c r="C115" s="368" t="s">
        <v>327</v>
      </c>
      <c r="D115" s="363" t="s">
        <v>256</v>
      </c>
      <c r="E115" s="379">
        <v>1</v>
      </c>
      <c r="F115" s="379">
        <v>588.9597</v>
      </c>
      <c r="G115" s="380">
        <f t="shared" si="5"/>
        <v>588.9597</v>
      </c>
      <c r="H115" s="71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1:257" ht="25.5">
      <c r="A116" s="363" t="s">
        <v>328</v>
      </c>
      <c r="B116" s="363" t="s">
        <v>329</v>
      </c>
      <c r="C116" s="368" t="s">
        <v>330</v>
      </c>
      <c r="D116" s="363" t="s">
        <v>256</v>
      </c>
      <c r="E116" s="379">
        <v>1</v>
      </c>
      <c r="F116" s="379">
        <v>639.04849999999999</v>
      </c>
      <c r="G116" s="380">
        <f t="shared" si="5"/>
        <v>639.04849999999999</v>
      </c>
      <c r="H116" s="71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1:257" ht="25.5">
      <c r="A117" s="363" t="s">
        <v>331</v>
      </c>
      <c r="B117" s="363" t="s">
        <v>332</v>
      </c>
      <c r="C117" s="368" t="s">
        <v>333</v>
      </c>
      <c r="D117" s="363" t="s">
        <v>256</v>
      </c>
      <c r="E117" s="379">
        <v>2</v>
      </c>
      <c r="F117" s="379">
        <v>438.68849999999998</v>
      </c>
      <c r="G117" s="380">
        <f t="shared" si="5"/>
        <v>877.37699999999995</v>
      </c>
      <c r="H117" s="71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1:257" ht="25.5">
      <c r="A118" s="363" t="s">
        <v>334</v>
      </c>
      <c r="B118" s="384" t="s">
        <v>335</v>
      </c>
      <c r="C118" s="368" t="s">
        <v>336</v>
      </c>
      <c r="D118" s="363" t="s">
        <v>96</v>
      </c>
      <c r="E118" s="379">
        <v>1.6</v>
      </c>
      <c r="F118" s="379">
        <v>453.83</v>
      </c>
      <c r="G118" s="380">
        <f t="shared" si="5"/>
        <v>726.12800000000004</v>
      </c>
      <c r="H118" s="71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1:257" ht="38.25">
      <c r="A119" s="363" t="s">
        <v>337</v>
      </c>
      <c r="B119" s="363" t="s">
        <v>338</v>
      </c>
      <c r="C119" s="368" t="s">
        <v>339</v>
      </c>
      <c r="D119" s="363" t="s">
        <v>96</v>
      </c>
      <c r="E119" s="379">
        <v>71.290000000000006</v>
      </c>
      <c r="F119" s="379">
        <v>467.43</v>
      </c>
      <c r="G119" s="380">
        <f t="shared" si="5"/>
        <v>33323.084700000007</v>
      </c>
      <c r="H119" s="71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1:257" ht="25.5">
      <c r="A120" s="363" t="s">
        <v>340</v>
      </c>
      <c r="B120" s="363" t="s">
        <v>341</v>
      </c>
      <c r="C120" s="368" t="s">
        <v>342</v>
      </c>
      <c r="D120" s="363" t="s">
        <v>96</v>
      </c>
      <c r="E120" s="379">
        <f>'MEMÓRIA DE CÁLCULO'!E126</f>
        <v>134.26500000000001</v>
      </c>
      <c r="F120" s="379">
        <v>209.01</v>
      </c>
      <c r="G120" s="380">
        <f t="shared" si="5"/>
        <v>28062.727650000001</v>
      </c>
      <c r="H120" s="71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1:257" ht="15">
      <c r="A121" s="381"/>
      <c r="B121" s="97"/>
      <c r="C121" s="286" t="s">
        <v>343</v>
      </c>
      <c r="D121" s="381"/>
      <c r="E121" s="382"/>
      <c r="F121" s="382"/>
      <c r="G121" s="100">
        <f>SUM(G122:G133)</f>
        <v>81638.157890999981</v>
      </c>
      <c r="H121" s="7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1:257" ht="15">
      <c r="A122" s="363" t="s">
        <v>344</v>
      </c>
      <c r="B122" s="372" t="s">
        <v>345</v>
      </c>
      <c r="C122" s="368" t="s">
        <v>346</v>
      </c>
      <c r="D122" s="363" t="s">
        <v>153</v>
      </c>
      <c r="E122" s="378">
        <v>130.12</v>
      </c>
      <c r="F122" s="378">
        <v>80.430000000000007</v>
      </c>
      <c r="G122" s="380">
        <f t="shared" ref="G122:G131" si="6">E122*F122</f>
        <v>10465.551600000001</v>
      </c>
      <c r="H122" s="74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</row>
    <row r="123" spans="1:257" ht="25.5">
      <c r="A123" s="363" t="s">
        <v>347</v>
      </c>
      <c r="B123" s="363">
        <v>85005</v>
      </c>
      <c r="C123" s="368" t="s">
        <v>348</v>
      </c>
      <c r="D123" s="363" t="s">
        <v>96</v>
      </c>
      <c r="E123" s="378">
        <v>16.72</v>
      </c>
      <c r="F123" s="379">
        <v>270.2</v>
      </c>
      <c r="G123" s="380">
        <f t="shared" si="6"/>
        <v>4517.7439999999997</v>
      </c>
      <c r="H123" s="71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1:257" ht="15">
      <c r="A124" s="363" t="s">
        <v>349</v>
      </c>
      <c r="B124" s="384" t="s">
        <v>350</v>
      </c>
      <c r="C124" s="368" t="s">
        <v>351</v>
      </c>
      <c r="D124" s="363" t="s">
        <v>96</v>
      </c>
      <c r="E124" s="378">
        <v>7.8</v>
      </c>
      <c r="F124" s="379">
        <v>90</v>
      </c>
      <c r="G124" s="380">
        <f t="shared" si="6"/>
        <v>702</v>
      </c>
      <c r="H124" s="71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1:257" ht="15.75" customHeight="1">
      <c r="A125" s="363" t="s">
        <v>352</v>
      </c>
      <c r="B125" s="373" t="s">
        <v>345</v>
      </c>
      <c r="C125" s="368" t="s">
        <v>353</v>
      </c>
      <c r="D125" s="363" t="s">
        <v>153</v>
      </c>
      <c r="E125" s="378">
        <v>474.04333333333301</v>
      </c>
      <c r="F125" s="378">
        <v>80.430000000000007</v>
      </c>
      <c r="G125" s="380">
        <f t="shared" si="6"/>
        <v>38127.305299999978</v>
      </c>
      <c r="H125" s="71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1:257" ht="25.5">
      <c r="A126" s="363" t="s">
        <v>354</v>
      </c>
      <c r="B126" s="363" t="s">
        <v>355</v>
      </c>
      <c r="C126" s="368" t="s">
        <v>356</v>
      </c>
      <c r="D126" s="363" t="s">
        <v>96</v>
      </c>
      <c r="E126" s="379">
        <v>56.16</v>
      </c>
      <c r="F126" s="379">
        <v>90.56</v>
      </c>
      <c r="G126" s="380">
        <f t="shared" si="6"/>
        <v>5085.8495999999996</v>
      </c>
      <c r="H126" s="71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1:257" ht="15">
      <c r="A127" s="363" t="s">
        <v>357</v>
      </c>
      <c r="B127" s="103" t="s">
        <v>358</v>
      </c>
      <c r="C127" s="368" t="s">
        <v>359</v>
      </c>
      <c r="D127" s="363" t="s">
        <v>96</v>
      </c>
      <c r="E127" s="379">
        <v>14.97</v>
      </c>
      <c r="F127" s="379">
        <v>276.6875</v>
      </c>
      <c r="G127" s="380">
        <f t="shared" si="6"/>
        <v>4142.0118750000001</v>
      </c>
      <c r="H127" s="71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</row>
    <row r="128" spans="1:257" ht="15">
      <c r="A128" s="363" t="s">
        <v>360</v>
      </c>
      <c r="B128" s="103" t="s">
        <v>361</v>
      </c>
      <c r="C128" s="368" t="s">
        <v>362</v>
      </c>
      <c r="D128" s="363" t="s">
        <v>96</v>
      </c>
      <c r="E128" s="379">
        <v>22.06</v>
      </c>
      <c r="F128" s="379">
        <v>297.08499999999998</v>
      </c>
      <c r="G128" s="380">
        <f t="shared" si="6"/>
        <v>6553.695099999999</v>
      </c>
      <c r="H128" s="71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</row>
    <row r="129" spans="1:257" ht="15">
      <c r="A129" s="363" t="s">
        <v>363</v>
      </c>
      <c r="B129" s="363" t="s">
        <v>364</v>
      </c>
      <c r="C129" s="368" t="s">
        <v>365</v>
      </c>
      <c r="D129" s="363" t="s">
        <v>256</v>
      </c>
      <c r="E129" s="379">
        <v>1</v>
      </c>
      <c r="F129" s="380">
        <v>3108.6104</v>
      </c>
      <c r="G129" s="380">
        <f t="shared" si="6"/>
        <v>3108.6104</v>
      </c>
      <c r="H129" s="71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</row>
    <row r="130" spans="1:257" ht="15">
      <c r="A130" s="363" t="s">
        <v>366</v>
      </c>
      <c r="B130" s="363">
        <v>9537</v>
      </c>
      <c r="C130" s="368" t="s">
        <v>367</v>
      </c>
      <c r="D130" s="363" t="s">
        <v>96</v>
      </c>
      <c r="E130" s="379">
        <f>E25</f>
        <v>3670</v>
      </c>
      <c r="F130" s="379">
        <v>1.74</v>
      </c>
      <c r="G130" s="380">
        <f t="shared" si="6"/>
        <v>6385.8</v>
      </c>
      <c r="H130" s="71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</row>
    <row r="131" spans="1:257" ht="25.5">
      <c r="A131" s="363" t="s">
        <v>368</v>
      </c>
      <c r="B131" s="363" t="s">
        <v>369</v>
      </c>
      <c r="C131" s="368" t="s">
        <v>370</v>
      </c>
      <c r="D131" s="363" t="s">
        <v>96</v>
      </c>
      <c r="E131" s="379">
        <v>4.8600000000000003</v>
      </c>
      <c r="F131" s="379">
        <v>100</v>
      </c>
      <c r="G131" s="380">
        <f t="shared" si="6"/>
        <v>486.00000000000006</v>
      </c>
      <c r="H131" s="7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</row>
    <row r="132" spans="1:257" ht="15">
      <c r="A132" s="363" t="s">
        <v>371</v>
      </c>
      <c r="B132" s="363" t="s">
        <v>372</v>
      </c>
      <c r="C132" s="368" t="s">
        <v>373</v>
      </c>
      <c r="D132" s="363" t="s">
        <v>96</v>
      </c>
      <c r="E132" s="379">
        <v>4.9625000000000004</v>
      </c>
      <c r="F132" s="379">
        <v>106.69824</v>
      </c>
      <c r="G132" s="380">
        <f>F132*E132</f>
        <v>529.49001600000008</v>
      </c>
      <c r="H132" s="71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</row>
    <row r="133" spans="1:257" s="49" customFormat="1" ht="25.5">
      <c r="A133" s="363" t="s">
        <v>374</v>
      </c>
      <c r="B133" s="384" t="s">
        <v>375</v>
      </c>
      <c r="C133" s="368" t="s">
        <v>376</v>
      </c>
      <c r="D133" s="363" t="s">
        <v>256</v>
      </c>
      <c r="E133" s="365">
        <v>58</v>
      </c>
      <c r="F133" s="365">
        <v>26.45</v>
      </c>
      <c r="G133" s="380">
        <f>F133*E133</f>
        <v>1534.1</v>
      </c>
      <c r="H133" s="71"/>
    </row>
    <row r="134" spans="1:257" ht="15">
      <c r="A134" s="61"/>
      <c r="B134" s="62"/>
      <c r="C134" s="287"/>
      <c r="D134" s="61"/>
      <c r="E134" s="64"/>
      <c r="F134" s="64" t="s">
        <v>79</v>
      </c>
      <c r="G134" s="65">
        <f>G121+G90+G60+G55+G49</f>
        <v>756571.28045999992</v>
      </c>
      <c r="H134" s="71" t="str">
        <f>UPPER(C134)</f>
        <v/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</row>
    <row r="135" spans="1:257" ht="15">
      <c r="A135" s="362"/>
      <c r="B135" s="362"/>
      <c r="C135" s="368"/>
      <c r="D135" s="362"/>
      <c r="E135" s="365"/>
      <c r="F135" s="365"/>
      <c r="G135" s="366"/>
      <c r="H135" s="71" t="str">
        <f>UPPER(C135)</f>
        <v/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1:257" ht="15">
      <c r="A136" s="61">
        <v>5</v>
      </c>
      <c r="B136" s="62"/>
      <c r="C136" s="287" t="s">
        <v>377</v>
      </c>
      <c r="D136" s="61"/>
      <c r="E136" s="64"/>
      <c r="F136" s="64"/>
      <c r="G136" s="65"/>
      <c r="H136" s="71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</row>
    <row r="137" spans="1:257" s="95" customFormat="1" ht="15">
      <c r="A137" s="381"/>
      <c r="B137" s="97"/>
      <c r="C137" s="286" t="s">
        <v>378</v>
      </c>
      <c r="D137" s="381"/>
      <c r="E137" s="382"/>
      <c r="F137" s="382"/>
      <c r="G137" s="100">
        <f>SUM(G138:G140)</f>
        <v>66922.633800000011</v>
      </c>
      <c r="H137" s="71"/>
    </row>
    <row r="138" spans="1:257" ht="38.25">
      <c r="A138" s="363" t="s">
        <v>379</v>
      </c>
      <c r="B138" s="384" t="s">
        <v>380</v>
      </c>
      <c r="C138" s="368" t="s">
        <v>381</v>
      </c>
      <c r="D138" s="363" t="s">
        <v>96</v>
      </c>
      <c r="E138" s="379">
        <v>523.36</v>
      </c>
      <c r="F138" s="379">
        <v>70.180000000000007</v>
      </c>
      <c r="G138" s="380">
        <f>E138*F138</f>
        <v>36729.404800000004</v>
      </c>
      <c r="H138" s="71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1:257" ht="25.5">
      <c r="A139" s="363" t="s">
        <v>382</v>
      </c>
      <c r="B139" s="363">
        <v>83744</v>
      </c>
      <c r="C139" s="368" t="s">
        <v>383</v>
      </c>
      <c r="D139" s="363" t="s">
        <v>96</v>
      </c>
      <c r="E139" s="379">
        <f>E138*2</f>
        <v>1046.72</v>
      </c>
      <c r="F139" s="379">
        <v>24.58</v>
      </c>
      <c r="G139" s="380">
        <f>E139*F139</f>
        <v>25728.3776</v>
      </c>
      <c r="H139" s="71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1:257" ht="25.5">
      <c r="A140" s="363" t="s">
        <v>384</v>
      </c>
      <c r="B140" s="363">
        <v>5968</v>
      </c>
      <c r="C140" s="368" t="s">
        <v>385</v>
      </c>
      <c r="D140" s="363" t="s">
        <v>96</v>
      </c>
      <c r="E140" s="379">
        <v>150.18</v>
      </c>
      <c r="F140" s="379">
        <v>29.73</v>
      </c>
      <c r="G140" s="380">
        <f>E140*F140</f>
        <v>4464.8514000000005</v>
      </c>
      <c r="H140" s="71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1:257" ht="15">
      <c r="A141" s="381"/>
      <c r="B141" s="97"/>
      <c r="C141" s="286" t="s">
        <v>386</v>
      </c>
      <c r="D141" s="381"/>
      <c r="E141" s="382"/>
      <c r="F141" s="382"/>
      <c r="G141" s="100">
        <f>SUM(G142:G146)</f>
        <v>16009.928500000002</v>
      </c>
      <c r="H141" s="7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1:257" ht="25.5">
      <c r="A142" s="363" t="s">
        <v>387</v>
      </c>
      <c r="B142" s="103">
        <v>73665</v>
      </c>
      <c r="C142" s="368" t="s">
        <v>388</v>
      </c>
      <c r="D142" s="363" t="s">
        <v>153</v>
      </c>
      <c r="E142" s="379">
        <v>7.5</v>
      </c>
      <c r="F142" s="379">
        <v>48.14</v>
      </c>
      <c r="G142" s="380">
        <f>E142*F142</f>
        <v>361.05</v>
      </c>
      <c r="H142" s="75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1:257" ht="15">
      <c r="A143" s="363" t="s">
        <v>389</v>
      </c>
      <c r="B143" s="103" t="s">
        <v>390</v>
      </c>
      <c r="C143" s="368" t="s">
        <v>391</v>
      </c>
      <c r="D143" s="363" t="s">
        <v>153</v>
      </c>
      <c r="E143" s="379">
        <v>2.5</v>
      </c>
      <c r="F143" s="379">
        <v>96.8</v>
      </c>
      <c r="G143" s="380">
        <f>E143*F143</f>
        <v>242</v>
      </c>
      <c r="H143" s="75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1:257" ht="38.25">
      <c r="A144" s="363" t="s">
        <v>392</v>
      </c>
      <c r="B144" s="363" t="s">
        <v>393</v>
      </c>
      <c r="C144" s="368" t="s">
        <v>394</v>
      </c>
      <c r="D144" s="363" t="s">
        <v>96</v>
      </c>
      <c r="E144" s="104">
        <v>180.05</v>
      </c>
      <c r="F144" s="380">
        <v>14.51</v>
      </c>
      <c r="G144" s="380">
        <f>E144*F144</f>
        <v>2612.5255000000002</v>
      </c>
      <c r="H144" s="70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1:257" ht="25.5">
      <c r="A145" s="363" t="s">
        <v>395</v>
      </c>
      <c r="B145" s="363" t="s">
        <v>396</v>
      </c>
      <c r="C145" s="368" t="s">
        <v>397</v>
      </c>
      <c r="D145" s="363" t="s">
        <v>96</v>
      </c>
      <c r="E145" s="104">
        <v>180.05</v>
      </c>
      <c r="F145" s="380">
        <v>4.3899999999999997</v>
      </c>
      <c r="G145" s="380">
        <f>E145*F145</f>
        <v>790.41949999999997</v>
      </c>
      <c r="H145" s="71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</row>
    <row r="146" spans="1:257" ht="63.75">
      <c r="A146" s="363" t="s">
        <v>398</v>
      </c>
      <c r="B146" s="363">
        <v>72110</v>
      </c>
      <c r="C146" s="368" t="s">
        <v>399</v>
      </c>
      <c r="D146" s="363" t="s">
        <v>96</v>
      </c>
      <c r="E146" s="104">
        <v>180.05</v>
      </c>
      <c r="F146" s="380">
        <v>66.67</v>
      </c>
      <c r="G146" s="380">
        <f>E146*F146</f>
        <v>12003.933500000001</v>
      </c>
      <c r="H146" s="71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</row>
    <row r="147" spans="1:257" ht="15">
      <c r="A147" s="381"/>
      <c r="B147" s="97"/>
      <c r="C147" s="286" t="s">
        <v>400</v>
      </c>
      <c r="D147" s="381"/>
      <c r="E147" s="382"/>
      <c r="F147" s="382"/>
      <c r="G147" s="100">
        <f>SUM(G148:G154)</f>
        <v>175272.63004500003</v>
      </c>
      <c r="H147" s="71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</row>
    <row r="148" spans="1:257" ht="38.25">
      <c r="A148" s="363" t="s">
        <v>401</v>
      </c>
      <c r="B148" s="363" t="s">
        <v>402</v>
      </c>
      <c r="C148" s="368" t="s">
        <v>403</v>
      </c>
      <c r="D148" s="363" t="s">
        <v>96</v>
      </c>
      <c r="E148" s="104">
        <v>1312.3005000000001</v>
      </c>
      <c r="F148" s="380">
        <v>34.93</v>
      </c>
      <c r="G148" s="380">
        <f t="shared" ref="G148:G154" si="7">E148*F148</f>
        <v>45838.656465</v>
      </c>
      <c r="H148" s="70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</row>
    <row r="149" spans="1:257" ht="25.5">
      <c r="A149" s="363" t="s">
        <v>404</v>
      </c>
      <c r="B149" s="363">
        <v>72081</v>
      </c>
      <c r="C149" s="368" t="s">
        <v>405</v>
      </c>
      <c r="D149" s="363" t="s">
        <v>96</v>
      </c>
      <c r="E149" s="104">
        <v>1312.3005000000001</v>
      </c>
      <c r="F149" s="380">
        <v>67.53</v>
      </c>
      <c r="G149" s="380">
        <f t="shared" si="7"/>
        <v>88619.652765000006</v>
      </c>
      <c r="H149" s="71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</row>
    <row r="150" spans="1:257" ht="15">
      <c r="A150" s="363" t="s">
        <v>406</v>
      </c>
      <c r="B150" s="363">
        <v>55960</v>
      </c>
      <c r="C150" s="368" t="s">
        <v>407</v>
      </c>
      <c r="D150" s="363" t="s">
        <v>96</v>
      </c>
      <c r="E150" s="379">
        <f>E149</f>
        <v>1312.3005000000001</v>
      </c>
      <c r="F150" s="379">
        <v>4.63</v>
      </c>
      <c r="G150" s="380">
        <f t="shared" si="7"/>
        <v>6075.9513150000002</v>
      </c>
      <c r="H150" s="71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</row>
    <row r="151" spans="1:257" ht="25.5">
      <c r="A151" s="363" t="s">
        <v>408</v>
      </c>
      <c r="B151" s="363" t="s">
        <v>409</v>
      </c>
      <c r="C151" s="368" t="s">
        <v>410</v>
      </c>
      <c r="D151" s="363" t="s">
        <v>96</v>
      </c>
      <c r="E151" s="104">
        <v>180.05</v>
      </c>
      <c r="F151" s="387">
        <v>125.65</v>
      </c>
      <c r="G151" s="380">
        <f t="shared" si="7"/>
        <v>22623.282500000001</v>
      </c>
      <c r="H151" s="7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</row>
    <row r="152" spans="1:257" ht="38.25">
      <c r="A152" s="363" t="s">
        <v>411</v>
      </c>
      <c r="B152" s="363" t="s">
        <v>412</v>
      </c>
      <c r="C152" s="368" t="s">
        <v>413</v>
      </c>
      <c r="D152" s="363" t="s">
        <v>153</v>
      </c>
      <c r="E152" s="104">
        <v>12.55</v>
      </c>
      <c r="F152" s="380">
        <v>59.26</v>
      </c>
      <c r="G152" s="380">
        <f t="shared" si="7"/>
        <v>743.71299999999997</v>
      </c>
      <c r="H152" s="71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</row>
    <row r="153" spans="1:257" ht="15">
      <c r="A153" s="363" t="s">
        <v>414</v>
      </c>
      <c r="B153" s="363">
        <v>68058</v>
      </c>
      <c r="C153" s="368" t="s">
        <v>415</v>
      </c>
      <c r="D153" s="363" t="s">
        <v>153</v>
      </c>
      <c r="E153" s="104">
        <v>18</v>
      </c>
      <c r="F153" s="380">
        <v>59.71</v>
      </c>
      <c r="G153" s="380">
        <f t="shared" si="7"/>
        <v>1074.78</v>
      </c>
      <c r="H153" s="71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</row>
    <row r="154" spans="1:257" ht="38.25">
      <c r="A154" s="363" t="s">
        <v>416</v>
      </c>
      <c r="B154" s="363">
        <v>71623</v>
      </c>
      <c r="C154" s="368" t="s">
        <v>417</v>
      </c>
      <c r="D154" s="363" t="s">
        <v>153</v>
      </c>
      <c r="E154" s="379">
        <v>452.2</v>
      </c>
      <c r="F154" s="380">
        <v>22.77</v>
      </c>
      <c r="G154" s="380">
        <f t="shared" si="7"/>
        <v>10296.593999999999</v>
      </c>
      <c r="H154" s="71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</row>
    <row r="155" spans="1:257" s="49" customFormat="1" ht="15">
      <c r="A155" s="300"/>
      <c r="B155" s="106"/>
      <c r="C155" s="107"/>
      <c r="D155" s="300"/>
      <c r="E155" s="108"/>
      <c r="F155" s="108" t="s">
        <v>79</v>
      </c>
      <c r="G155" s="109">
        <f>G147+G141+G137</f>
        <v>258205.19234500005</v>
      </c>
      <c r="H155" s="71" t="str">
        <f>UPPER(C155)</f>
        <v/>
      </c>
    </row>
    <row r="156" spans="1:257" ht="15">
      <c r="A156" s="362"/>
      <c r="B156" s="362"/>
      <c r="C156" s="368"/>
      <c r="D156" s="362"/>
      <c r="E156" s="365"/>
      <c r="F156" s="365"/>
      <c r="G156" s="366"/>
      <c r="H156" s="71" t="str">
        <f>UPPER(C156)</f>
        <v/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</row>
    <row r="157" spans="1:257" ht="15">
      <c r="A157" s="61">
        <v>6</v>
      </c>
      <c r="B157" s="62"/>
      <c r="C157" s="287" t="s">
        <v>33</v>
      </c>
      <c r="D157" s="61"/>
      <c r="E157" s="64"/>
      <c r="F157" s="64"/>
      <c r="G157" s="65"/>
      <c r="H157" s="71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</row>
    <row r="158" spans="1:257" ht="15">
      <c r="A158" s="80"/>
      <c r="B158" s="81"/>
      <c r="C158" s="82"/>
      <c r="D158" s="80"/>
      <c r="E158" s="83"/>
      <c r="F158" s="83"/>
      <c r="G158" s="84"/>
      <c r="H158" s="71" t="str">
        <f>UPPER(C158)</f>
        <v/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</row>
    <row r="159" spans="1:257" ht="25.5">
      <c r="A159" s="362" t="s">
        <v>418</v>
      </c>
      <c r="B159" s="362" t="s">
        <v>419</v>
      </c>
      <c r="C159" s="368" t="s">
        <v>420</v>
      </c>
      <c r="D159" s="362" t="s">
        <v>153</v>
      </c>
      <c r="E159" s="365">
        <v>15</v>
      </c>
      <c r="F159" s="365">
        <v>13.92</v>
      </c>
      <c r="G159" s="366">
        <f t="shared" ref="G159:G169" si="8">F159*E159</f>
        <v>208.8</v>
      </c>
      <c r="H159" s="71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</row>
    <row r="160" spans="1:257" ht="15">
      <c r="A160" s="362" t="s">
        <v>421</v>
      </c>
      <c r="B160" s="362" t="s">
        <v>422</v>
      </c>
      <c r="C160" s="368" t="s">
        <v>423</v>
      </c>
      <c r="D160" s="362" t="s">
        <v>110</v>
      </c>
      <c r="E160" s="365">
        <v>52.757154999999997</v>
      </c>
      <c r="F160" s="365">
        <v>368.52</v>
      </c>
      <c r="G160" s="366">
        <f t="shared" si="8"/>
        <v>19442.066760599999</v>
      </c>
      <c r="H160" s="71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</row>
    <row r="161" spans="1:257" ht="15">
      <c r="A161" s="362" t="s">
        <v>424</v>
      </c>
      <c r="B161" s="362" t="s">
        <v>425</v>
      </c>
      <c r="C161" s="368" t="s">
        <v>426</v>
      </c>
      <c r="D161" s="362" t="s">
        <v>110</v>
      </c>
      <c r="E161" s="365">
        <v>1.7798</v>
      </c>
      <c r="F161" s="365">
        <v>344.13</v>
      </c>
      <c r="G161" s="366">
        <f t="shared" si="8"/>
        <v>612.482574</v>
      </c>
      <c r="H161" s="7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</row>
    <row r="162" spans="1:257" ht="17.25" customHeight="1">
      <c r="A162" s="362" t="s">
        <v>427</v>
      </c>
      <c r="B162" s="362" t="s">
        <v>428</v>
      </c>
      <c r="C162" s="368" t="s">
        <v>429</v>
      </c>
      <c r="D162" s="362" t="s">
        <v>110</v>
      </c>
      <c r="E162" s="365">
        <v>4.0102500000000001</v>
      </c>
      <c r="F162" s="365">
        <v>327.33999999999997</v>
      </c>
      <c r="G162" s="366">
        <f t="shared" si="8"/>
        <v>1312.7152349999999</v>
      </c>
      <c r="H162" s="71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</row>
    <row r="163" spans="1:257" ht="15">
      <c r="A163" s="362" t="s">
        <v>430</v>
      </c>
      <c r="B163" s="362">
        <v>84216</v>
      </c>
      <c r="C163" s="368" t="s">
        <v>431</v>
      </c>
      <c r="D163" s="362" t="s">
        <v>96</v>
      </c>
      <c r="E163" s="365">
        <v>304.149</v>
      </c>
      <c r="F163" s="365">
        <v>28.83</v>
      </c>
      <c r="G163" s="366">
        <f t="shared" si="8"/>
        <v>8768.6156699999992</v>
      </c>
      <c r="H163" s="71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</row>
    <row r="164" spans="1:257" ht="15">
      <c r="A164" s="362" t="s">
        <v>432</v>
      </c>
      <c r="B164" s="362" t="s">
        <v>433</v>
      </c>
      <c r="C164" s="368" t="s">
        <v>434</v>
      </c>
      <c r="D164" s="362" t="s">
        <v>96</v>
      </c>
      <c r="E164" s="365">
        <v>143.06899999999999</v>
      </c>
      <c r="F164" s="365">
        <v>23.3</v>
      </c>
      <c r="G164" s="366">
        <f t="shared" si="8"/>
        <v>3333.5076999999997</v>
      </c>
      <c r="H164" s="71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</row>
    <row r="165" spans="1:257" ht="15">
      <c r="A165" s="362" t="s">
        <v>435</v>
      </c>
      <c r="B165" s="362" t="s">
        <v>436</v>
      </c>
      <c r="C165" s="368" t="s">
        <v>437</v>
      </c>
      <c r="D165" s="362" t="s">
        <v>110</v>
      </c>
      <c r="E165" s="365">
        <v>58.547204999999998</v>
      </c>
      <c r="F165" s="365">
        <v>76.31</v>
      </c>
      <c r="G165" s="366">
        <f t="shared" si="8"/>
        <v>4467.73721355</v>
      </c>
      <c r="H165" s="71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</row>
    <row r="166" spans="1:257" ht="15">
      <c r="A166" s="362" t="s">
        <v>438</v>
      </c>
      <c r="B166" s="362" t="s">
        <v>439</v>
      </c>
      <c r="C166" s="368" t="s">
        <v>440</v>
      </c>
      <c r="D166" s="362" t="s">
        <v>441</v>
      </c>
      <c r="E166" s="365">
        <v>6459.75</v>
      </c>
      <c r="F166" s="365">
        <v>7.56</v>
      </c>
      <c r="G166" s="366">
        <f t="shared" si="8"/>
        <v>48835.71</v>
      </c>
      <c r="H166" s="71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</row>
    <row r="167" spans="1:257" ht="15">
      <c r="A167" s="362" t="s">
        <v>442</v>
      </c>
      <c r="B167" s="362" t="s">
        <v>443</v>
      </c>
      <c r="C167" s="368" t="s">
        <v>444</v>
      </c>
      <c r="D167" s="362" t="s">
        <v>441</v>
      </c>
      <c r="E167" s="365">
        <v>67</v>
      </c>
      <c r="F167" s="365">
        <v>7.38</v>
      </c>
      <c r="G167" s="366">
        <f t="shared" si="8"/>
        <v>494.46</v>
      </c>
      <c r="H167" s="7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 ht="38.25">
      <c r="A168" s="362" t="s">
        <v>445</v>
      </c>
      <c r="B168" s="362" t="s">
        <v>446</v>
      </c>
      <c r="C168" s="368" t="s">
        <v>447</v>
      </c>
      <c r="D168" s="362" t="s">
        <v>153</v>
      </c>
      <c r="E168" s="365">
        <v>250.56</v>
      </c>
      <c r="F168" s="365">
        <v>26.01</v>
      </c>
      <c r="G168" s="366">
        <f t="shared" si="8"/>
        <v>6517.0656000000008</v>
      </c>
      <c r="H168" s="71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 ht="15">
      <c r="A169" s="362" t="s">
        <v>448</v>
      </c>
      <c r="B169" s="362">
        <v>90281</v>
      </c>
      <c r="C169" s="368" t="s">
        <v>449</v>
      </c>
      <c r="D169" s="362" t="s">
        <v>110</v>
      </c>
      <c r="E169" s="365">
        <v>1.506</v>
      </c>
      <c r="F169" s="365">
        <v>389.77</v>
      </c>
      <c r="G169" s="366">
        <f t="shared" si="8"/>
        <v>586.99361999999996</v>
      </c>
      <c r="H169" s="71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 ht="15">
      <c r="A170" s="300"/>
      <c r="B170" s="106"/>
      <c r="C170" s="107"/>
      <c r="D170" s="300"/>
      <c r="E170" s="108"/>
      <c r="F170" s="108" t="s">
        <v>79</v>
      </c>
      <c r="G170" s="109">
        <f>SUM(G159:G169)</f>
        <v>94580.154373149999</v>
      </c>
      <c r="H170" s="71" t="str">
        <f>UPPER(C170)</f>
        <v/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 s="48" customFormat="1" ht="18" customHeight="1">
      <c r="A171" s="362"/>
      <c r="B171" s="362"/>
      <c r="C171" s="367"/>
      <c r="D171" s="362"/>
      <c r="E171" s="365"/>
      <c r="F171" s="365"/>
      <c r="G171" s="388"/>
      <c r="H171" s="71" t="str">
        <f>UPPER(C171)</f>
        <v/>
      </c>
    </row>
    <row r="172" spans="1:257" ht="18" customHeight="1">
      <c r="A172" s="61">
        <v>7</v>
      </c>
      <c r="B172" s="62"/>
      <c r="C172" s="287" t="s">
        <v>450</v>
      </c>
      <c r="D172" s="61"/>
      <c r="E172" s="64"/>
      <c r="F172" s="64"/>
      <c r="G172" s="65"/>
      <c r="H172" s="71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s="48" customFormat="1" ht="16.5" customHeight="1">
      <c r="A173" s="362" t="s">
        <v>451</v>
      </c>
      <c r="B173" s="363" t="s">
        <v>452</v>
      </c>
      <c r="C173" s="367" t="s">
        <v>453</v>
      </c>
      <c r="D173" s="363" t="s">
        <v>83</v>
      </c>
      <c r="E173" s="110">
        <v>1</v>
      </c>
      <c r="F173" s="365">
        <v>14204.8498</v>
      </c>
      <c r="G173" s="365">
        <f>F173*E173</f>
        <v>14204.8498</v>
      </c>
      <c r="H173" s="71"/>
    </row>
    <row r="174" spans="1:257" s="49" customFormat="1" ht="15">
      <c r="A174" s="300"/>
      <c r="B174" s="106"/>
      <c r="C174" s="107"/>
      <c r="D174" s="300"/>
      <c r="E174" s="108"/>
      <c r="F174" s="108" t="s">
        <v>79</v>
      </c>
      <c r="G174" s="109">
        <f>SUM(G173:G173)</f>
        <v>14204.8498</v>
      </c>
      <c r="H174" s="71" t="str">
        <f>UPPER(C174)</f>
        <v/>
      </c>
    </row>
    <row r="175" spans="1:257" s="48" customFormat="1" ht="18" customHeight="1">
      <c r="A175" s="362"/>
      <c r="B175" s="362"/>
      <c r="C175" s="368"/>
      <c r="D175" s="362"/>
      <c r="E175" s="365"/>
      <c r="F175" s="365"/>
      <c r="G175" s="366"/>
      <c r="H175" s="71" t="str">
        <f>UPPER(C175)</f>
        <v/>
      </c>
    </row>
    <row r="176" spans="1:257" s="48" customFormat="1" ht="75">
      <c r="A176" s="61">
        <v>8</v>
      </c>
      <c r="B176" s="62"/>
      <c r="C176" s="287" t="s">
        <v>454</v>
      </c>
      <c r="D176" s="61"/>
      <c r="E176" s="64"/>
      <c r="F176" s="64"/>
      <c r="G176" s="65"/>
      <c r="H176" s="71"/>
    </row>
    <row r="177" spans="1:9" s="48" customFormat="1" ht="18" customHeight="1">
      <c r="A177" s="89" t="s">
        <v>455</v>
      </c>
      <c r="B177" s="90"/>
      <c r="C177" s="111" t="s">
        <v>456</v>
      </c>
      <c r="D177" s="89"/>
      <c r="E177" s="91"/>
      <c r="F177" s="91"/>
      <c r="G177" s="92">
        <f>SUM(G178:G184)</f>
        <v>273096.4277</v>
      </c>
      <c r="H177" s="71"/>
    </row>
    <row r="178" spans="1:9" s="48" customFormat="1" ht="15">
      <c r="A178" s="362" t="s">
        <v>457</v>
      </c>
      <c r="B178" s="467" t="s">
        <v>458</v>
      </c>
      <c r="C178" s="368" t="s">
        <v>459</v>
      </c>
      <c r="D178" s="362" t="s">
        <v>83</v>
      </c>
      <c r="E178" s="365">
        <v>1</v>
      </c>
      <c r="F178" s="365">
        <v>11757.7934</v>
      </c>
      <c r="G178" s="366">
        <f t="shared" ref="G178:G184" si="9">E178*F178</f>
        <v>11757.7934</v>
      </c>
      <c r="H178" s="71"/>
    </row>
    <row r="179" spans="1:9" s="48" customFormat="1" ht="15">
      <c r="A179" s="362" t="s">
        <v>460</v>
      </c>
      <c r="B179" s="467"/>
      <c r="C179" s="368" t="s">
        <v>461</v>
      </c>
      <c r="D179" s="362" t="s">
        <v>83</v>
      </c>
      <c r="E179" s="365">
        <v>1</v>
      </c>
      <c r="F179" s="365">
        <v>28805.9483</v>
      </c>
      <c r="G179" s="366">
        <f t="shared" si="9"/>
        <v>28805.9483</v>
      </c>
      <c r="H179" s="71"/>
    </row>
    <row r="180" spans="1:9" s="48" customFormat="1" ht="15">
      <c r="A180" s="362" t="s">
        <v>462</v>
      </c>
      <c r="B180" s="467"/>
      <c r="C180" s="368" t="s">
        <v>463</v>
      </c>
      <c r="D180" s="362" t="s">
        <v>83</v>
      </c>
      <c r="E180" s="365">
        <v>1</v>
      </c>
      <c r="F180" s="365">
        <v>20515.036</v>
      </c>
      <c r="G180" s="366">
        <f t="shared" si="9"/>
        <v>20515.036</v>
      </c>
      <c r="H180" s="71"/>
    </row>
    <row r="181" spans="1:9" s="48" customFormat="1" ht="15">
      <c r="A181" s="362" t="s">
        <v>464</v>
      </c>
      <c r="B181" s="467"/>
      <c r="C181" s="368" t="s">
        <v>465</v>
      </c>
      <c r="D181" s="362" t="s">
        <v>83</v>
      </c>
      <c r="E181" s="365">
        <v>1</v>
      </c>
      <c r="F181" s="365">
        <v>58439.17</v>
      </c>
      <c r="G181" s="366">
        <f t="shared" si="9"/>
        <v>58439.17</v>
      </c>
      <c r="H181" s="71"/>
    </row>
    <row r="182" spans="1:9" s="48" customFormat="1" ht="15">
      <c r="A182" s="362" t="s">
        <v>466</v>
      </c>
      <c r="B182" s="467"/>
      <c r="C182" s="368" t="s">
        <v>467</v>
      </c>
      <c r="D182" s="362" t="s">
        <v>83</v>
      </c>
      <c r="E182" s="365">
        <v>1</v>
      </c>
      <c r="F182" s="365">
        <v>103808.48</v>
      </c>
      <c r="G182" s="366">
        <f t="shared" si="9"/>
        <v>103808.48</v>
      </c>
      <c r="H182" s="71"/>
    </row>
    <row r="183" spans="1:9" s="48" customFormat="1" ht="15">
      <c r="A183" s="362" t="s">
        <v>468</v>
      </c>
      <c r="B183" s="467"/>
      <c r="C183" s="368" t="s">
        <v>469</v>
      </c>
      <c r="D183" s="362" t="s">
        <v>83</v>
      </c>
      <c r="E183" s="365">
        <v>1</v>
      </c>
      <c r="F183" s="365">
        <v>34839</v>
      </c>
      <c r="G183" s="366">
        <f t="shared" si="9"/>
        <v>34839</v>
      </c>
      <c r="H183" s="71"/>
    </row>
    <row r="184" spans="1:9" s="48" customFormat="1" ht="15">
      <c r="A184" s="362" t="s">
        <v>470</v>
      </c>
      <c r="B184" s="467"/>
      <c r="C184" s="368" t="s">
        <v>471</v>
      </c>
      <c r="D184" s="362" t="s">
        <v>83</v>
      </c>
      <c r="E184" s="365">
        <v>1</v>
      </c>
      <c r="F184" s="365">
        <v>14931</v>
      </c>
      <c r="G184" s="366">
        <f t="shared" si="9"/>
        <v>14931</v>
      </c>
      <c r="H184" s="71"/>
      <c r="I184" s="548"/>
    </row>
    <row r="185" spans="1:9" s="48" customFormat="1" ht="15">
      <c r="A185" s="89" t="s">
        <v>472</v>
      </c>
      <c r="B185" s="389"/>
      <c r="C185" s="111" t="s">
        <v>38</v>
      </c>
      <c r="D185" s="389"/>
      <c r="E185" s="390"/>
      <c r="F185" s="390"/>
      <c r="G185" s="92">
        <f>SUM(G186)</f>
        <v>38819.735500000003</v>
      </c>
      <c r="H185" s="71"/>
    </row>
    <row r="186" spans="1:9" s="48" customFormat="1" ht="15">
      <c r="A186" s="362" t="s">
        <v>473</v>
      </c>
      <c r="B186" s="362" t="s">
        <v>474</v>
      </c>
      <c r="C186" s="368" t="s">
        <v>38</v>
      </c>
      <c r="D186" s="362" t="s">
        <v>83</v>
      </c>
      <c r="E186" s="365">
        <v>1</v>
      </c>
      <c r="F186" s="365">
        <v>38819.735500000003</v>
      </c>
      <c r="G186" s="366">
        <f>F186*E186</f>
        <v>38819.735500000003</v>
      </c>
      <c r="H186" s="71"/>
    </row>
    <row r="187" spans="1:9" s="48" customFormat="1" ht="15">
      <c r="A187" s="89" t="s">
        <v>475</v>
      </c>
      <c r="B187" s="389"/>
      <c r="C187" s="111" t="s">
        <v>476</v>
      </c>
      <c r="D187" s="389"/>
      <c r="E187" s="390"/>
      <c r="F187" s="390"/>
      <c r="G187" s="92">
        <f>SUM(G188:G192)</f>
        <v>27418.938000000002</v>
      </c>
      <c r="H187" s="71"/>
    </row>
    <row r="188" spans="1:9" s="48" customFormat="1" ht="15">
      <c r="A188" s="362" t="s">
        <v>477</v>
      </c>
      <c r="B188" s="467" t="s">
        <v>478</v>
      </c>
      <c r="C188" s="368" t="s">
        <v>459</v>
      </c>
      <c r="D188" s="362" t="s">
        <v>83</v>
      </c>
      <c r="E188" s="365">
        <v>1</v>
      </c>
      <c r="F188" s="365">
        <v>2543.1779999999999</v>
      </c>
      <c r="G188" s="366">
        <f>F188*E188</f>
        <v>2543.1779999999999</v>
      </c>
      <c r="H188" s="71"/>
    </row>
    <row r="189" spans="1:9" s="48" customFormat="1" ht="15">
      <c r="A189" s="362" t="s">
        <v>479</v>
      </c>
      <c r="B189" s="467"/>
      <c r="C189" s="368" t="s">
        <v>480</v>
      </c>
      <c r="D189" s="362" t="s">
        <v>83</v>
      </c>
      <c r="E189" s="365">
        <v>1</v>
      </c>
      <c r="F189" s="365">
        <v>11152</v>
      </c>
      <c r="G189" s="366">
        <f>F189*E189</f>
        <v>11152</v>
      </c>
      <c r="H189" s="71"/>
      <c r="I189" s="419"/>
    </row>
    <row r="190" spans="1:9" s="48" customFormat="1" ht="15">
      <c r="A190" s="362" t="s">
        <v>481</v>
      </c>
      <c r="B190" s="467"/>
      <c r="C190" s="368" t="s">
        <v>482</v>
      </c>
      <c r="D190" s="362" t="s">
        <v>83</v>
      </c>
      <c r="E190" s="365">
        <v>1</v>
      </c>
      <c r="F190" s="365">
        <v>4269.1440000000002</v>
      </c>
      <c r="G190" s="366">
        <f>F190*E190</f>
        <v>4269.1440000000002</v>
      </c>
      <c r="H190" s="71"/>
    </row>
    <row r="191" spans="1:9" s="48" customFormat="1" ht="15">
      <c r="A191" s="362" t="s">
        <v>483</v>
      </c>
      <c r="B191" s="467"/>
      <c r="C191" s="368" t="s">
        <v>484</v>
      </c>
      <c r="D191" s="362" t="s">
        <v>83</v>
      </c>
      <c r="E191" s="365">
        <v>1</v>
      </c>
      <c r="F191" s="365">
        <v>3050.9</v>
      </c>
      <c r="G191" s="366">
        <f>F191*E191</f>
        <v>3050.9</v>
      </c>
      <c r="H191" s="71"/>
    </row>
    <row r="192" spans="1:9" s="48" customFormat="1" ht="15">
      <c r="A192" s="362" t="s">
        <v>485</v>
      </c>
      <c r="B192" s="467"/>
      <c r="C192" s="368" t="s">
        <v>469</v>
      </c>
      <c r="D192" s="362" t="s">
        <v>83</v>
      </c>
      <c r="E192" s="365">
        <v>1</v>
      </c>
      <c r="F192" s="365">
        <v>6403.7160000000003</v>
      </c>
      <c r="G192" s="366">
        <f>F192*E192</f>
        <v>6403.7160000000003</v>
      </c>
      <c r="H192" s="71"/>
      <c r="I192" s="419"/>
    </row>
    <row r="193" spans="1:8" s="48" customFormat="1" ht="15">
      <c r="A193" s="89" t="s">
        <v>486</v>
      </c>
      <c r="B193" s="389"/>
      <c r="C193" s="111" t="s">
        <v>487</v>
      </c>
      <c r="D193" s="389"/>
      <c r="E193" s="390"/>
      <c r="F193" s="390"/>
      <c r="G193" s="92">
        <f>SUM(G194:G196)</f>
        <v>4062.2980000000002</v>
      </c>
      <c r="H193" s="71"/>
    </row>
    <row r="194" spans="1:8" s="48" customFormat="1" ht="15">
      <c r="A194" s="362" t="s">
        <v>488</v>
      </c>
      <c r="B194" s="467" t="s">
        <v>489</v>
      </c>
      <c r="C194" s="368" t="s">
        <v>459</v>
      </c>
      <c r="D194" s="362" t="s">
        <v>83</v>
      </c>
      <c r="E194" s="365">
        <v>1</v>
      </c>
      <c r="F194" s="365">
        <v>260.47800000000001</v>
      </c>
      <c r="G194" s="366">
        <f>F194*E194</f>
        <v>260.47800000000001</v>
      </c>
      <c r="H194" s="71"/>
    </row>
    <row r="195" spans="1:8" s="48" customFormat="1" ht="15">
      <c r="A195" s="362" t="s">
        <v>490</v>
      </c>
      <c r="B195" s="467"/>
      <c r="C195" s="368" t="s">
        <v>480</v>
      </c>
      <c r="D195" s="362" t="s">
        <v>83</v>
      </c>
      <c r="E195" s="365">
        <v>1</v>
      </c>
      <c r="F195" s="365">
        <v>474.54</v>
      </c>
      <c r="G195" s="366">
        <f>F195*E195</f>
        <v>474.54</v>
      </c>
      <c r="H195" s="71"/>
    </row>
    <row r="196" spans="1:8" s="48" customFormat="1" ht="15">
      <c r="A196" s="362" t="s">
        <v>491</v>
      </c>
      <c r="B196" s="467"/>
      <c r="C196" s="368" t="s">
        <v>469</v>
      </c>
      <c r="D196" s="362" t="s">
        <v>83</v>
      </c>
      <c r="E196" s="365">
        <v>1</v>
      </c>
      <c r="F196" s="365">
        <v>3327.28</v>
      </c>
      <c r="G196" s="366">
        <f>F196*E196</f>
        <v>3327.28</v>
      </c>
      <c r="H196" s="71"/>
    </row>
    <row r="197" spans="1:8" s="48" customFormat="1" ht="15">
      <c r="A197" s="89" t="s">
        <v>492</v>
      </c>
      <c r="B197" s="389"/>
      <c r="C197" s="111" t="s">
        <v>493</v>
      </c>
      <c r="D197" s="389"/>
      <c r="E197" s="390"/>
      <c r="F197" s="390"/>
      <c r="G197" s="92">
        <f>SUM(G198:G200)</f>
        <v>5877.12</v>
      </c>
      <c r="H197" s="71"/>
    </row>
    <row r="198" spans="1:8" s="48" customFormat="1" ht="15">
      <c r="A198" s="362" t="s">
        <v>494</v>
      </c>
      <c r="B198" s="467" t="s">
        <v>495</v>
      </c>
      <c r="C198" s="368" t="s">
        <v>459</v>
      </c>
      <c r="D198" s="362" t="s">
        <v>83</v>
      </c>
      <c r="E198" s="365">
        <v>1</v>
      </c>
      <c r="F198" s="365">
        <v>693.93</v>
      </c>
      <c r="G198" s="366">
        <f>F198*E198</f>
        <v>693.93</v>
      </c>
      <c r="H198" s="71"/>
    </row>
    <row r="199" spans="1:8" s="48" customFormat="1" ht="15">
      <c r="A199" s="362" t="s">
        <v>496</v>
      </c>
      <c r="B199" s="467"/>
      <c r="C199" s="368" t="s">
        <v>480</v>
      </c>
      <c r="D199" s="362" t="s">
        <v>83</v>
      </c>
      <c r="E199" s="365">
        <v>1</v>
      </c>
      <c r="F199" s="365">
        <v>2608.5500000000002</v>
      </c>
      <c r="G199" s="366">
        <f>F199*E199</f>
        <v>2608.5500000000002</v>
      </c>
      <c r="H199" s="71"/>
    </row>
    <row r="200" spans="1:8" s="48" customFormat="1" ht="15">
      <c r="A200" s="362" t="s">
        <v>497</v>
      </c>
      <c r="B200" s="467"/>
      <c r="C200" s="368" t="s">
        <v>469</v>
      </c>
      <c r="D200" s="362" t="s">
        <v>83</v>
      </c>
      <c r="E200" s="365">
        <v>1</v>
      </c>
      <c r="F200" s="365">
        <v>2574.64</v>
      </c>
      <c r="G200" s="366">
        <f>F200*E200</f>
        <v>2574.64</v>
      </c>
      <c r="H200" s="71"/>
    </row>
    <row r="201" spans="1:8" s="48" customFormat="1" ht="18" customHeight="1">
      <c r="A201" s="300"/>
      <c r="B201" s="106"/>
      <c r="C201" s="107"/>
      <c r="D201" s="300"/>
      <c r="E201" s="108"/>
      <c r="F201" s="108" t="s">
        <v>79</v>
      </c>
      <c r="G201" s="109">
        <f>G197+G193+G187+G185+G177</f>
        <v>349274.51919999998</v>
      </c>
      <c r="H201" s="71" t="str">
        <f>UPPER(C201)</f>
        <v/>
      </c>
    </row>
    <row r="202" spans="1:8" s="48" customFormat="1" ht="18" customHeight="1">
      <c r="A202" s="362"/>
      <c r="B202" s="362"/>
      <c r="C202" s="368"/>
      <c r="D202" s="362"/>
      <c r="E202" s="365"/>
      <c r="F202" s="365"/>
      <c r="G202" s="366"/>
      <c r="H202" s="71" t="str">
        <f>UPPER(C202)</f>
        <v/>
      </c>
    </row>
    <row r="203" spans="1:8" s="48" customFormat="1" ht="60">
      <c r="A203" s="61">
        <v>9</v>
      </c>
      <c r="B203" s="62"/>
      <c r="C203" s="287" t="s">
        <v>498</v>
      </c>
      <c r="D203" s="61"/>
      <c r="E203" s="64"/>
      <c r="F203" s="64"/>
      <c r="G203" s="65"/>
      <c r="H203" s="71"/>
    </row>
    <row r="204" spans="1:8" s="48" customFormat="1" ht="15">
      <c r="A204" s="362" t="s">
        <v>499</v>
      </c>
      <c r="B204" s="467" t="s">
        <v>500</v>
      </c>
      <c r="C204" s="368" t="s">
        <v>501</v>
      </c>
      <c r="D204" s="362" t="s">
        <v>83</v>
      </c>
      <c r="E204" s="365">
        <v>1</v>
      </c>
      <c r="F204" s="365">
        <v>755.03800000000001</v>
      </c>
      <c r="G204" s="366">
        <f>E204*F204</f>
        <v>755.03800000000001</v>
      </c>
      <c r="H204" s="71"/>
    </row>
    <row r="205" spans="1:8" s="48" customFormat="1" ht="15">
      <c r="A205" s="362" t="s">
        <v>502</v>
      </c>
      <c r="B205" s="467"/>
      <c r="C205" s="368" t="s">
        <v>503</v>
      </c>
      <c r="D205" s="362" t="s">
        <v>83</v>
      </c>
      <c r="E205" s="365">
        <v>1</v>
      </c>
      <c r="F205" s="365">
        <v>3165.5970000000002</v>
      </c>
      <c r="G205" s="366">
        <f>E205*F205</f>
        <v>3165.5970000000002</v>
      </c>
      <c r="H205" s="71"/>
    </row>
    <row r="206" spans="1:8" s="48" customFormat="1" ht="15">
      <c r="A206" s="362" t="s">
        <v>504</v>
      </c>
      <c r="B206" s="467"/>
      <c r="C206" s="368" t="s">
        <v>505</v>
      </c>
      <c r="D206" s="362" t="s">
        <v>83</v>
      </c>
      <c r="E206" s="365">
        <v>1</v>
      </c>
      <c r="F206" s="365">
        <v>5942.6120000000001</v>
      </c>
      <c r="G206" s="366">
        <f>E206*F206</f>
        <v>5942.6120000000001</v>
      </c>
      <c r="H206" s="71"/>
    </row>
    <row r="207" spans="1:8" s="48" customFormat="1" ht="15">
      <c r="A207" s="362" t="s">
        <v>506</v>
      </c>
      <c r="B207" s="467"/>
      <c r="C207" s="368" t="s">
        <v>507</v>
      </c>
      <c r="D207" s="362" t="s">
        <v>83</v>
      </c>
      <c r="E207" s="365">
        <v>1</v>
      </c>
      <c r="F207" s="365">
        <v>15213.6916</v>
      </c>
      <c r="G207" s="366">
        <f>E207*F207</f>
        <v>15213.6916</v>
      </c>
      <c r="H207" s="71"/>
    </row>
    <row r="208" spans="1:8" s="48" customFormat="1" ht="15">
      <c r="A208" s="362" t="s">
        <v>508</v>
      </c>
      <c r="B208" s="467"/>
      <c r="C208" s="368" t="s">
        <v>509</v>
      </c>
      <c r="D208" s="362" t="s">
        <v>83</v>
      </c>
      <c r="E208" s="365">
        <v>1</v>
      </c>
      <c r="F208" s="365">
        <v>4948</v>
      </c>
      <c r="G208" s="366">
        <f>E208*F208</f>
        <v>4948</v>
      </c>
      <c r="H208" s="71"/>
    </row>
    <row r="209" spans="1:8" s="48" customFormat="1" ht="18" customHeight="1">
      <c r="A209" s="300"/>
      <c r="B209" s="106"/>
      <c r="C209" s="107"/>
      <c r="D209" s="300"/>
      <c r="E209" s="108"/>
      <c r="F209" s="108" t="s">
        <v>79</v>
      </c>
      <c r="G209" s="109">
        <f>SUM(G203:G208)</f>
        <v>30024.938600000001</v>
      </c>
      <c r="H209" s="71" t="str">
        <f>UPPER(C209)</f>
        <v/>
      </c>
    </row>
    <row r="210" spans="1:8" s="48" customFormat="1" ht="18" customHeight="1">
      <c r="A210" s="362"/>
      <c r="B210" s="362"/>
      <c r="C210" s="368"/>
      <c r="D210" s="362"/>
      <c r="E210" s="365"/>
      <c r="F210" s="365"/>
      <c r="G210" s="366"/>
      <c r="H210" s="71" t="str">
        <f>UPPER(C210)</f>
        <v/>
      </c>
    </row>
    <row r="211" spans="1:8" s="48" customFormat="1" ht="60">
      <c r="A211" s="61">
        <v>10</v>
      </c>
      <c r="B211" s="62"/>
      <c r="C211" s="287" t="s">
        <v>510</v>
      </c>
      <c r="D211" s="61"/>
      <c r="E211" s="64"/>
      <c r="F211" s="64"/>
      <c r="G211" s="65"/>
      <c r="H211" s="71"/>
    </row>
    <row r="212" spans="1:8" s="48" customFormat="1" ht="18" customHeight="1">
      <c r="A212" s="80"/>
      <c r="B212" s="81"/>
      <c r="C212" s="82"/>
      <c r="D212" s="80"/>
      <c r="E212" s="83"/>
      <c r="F212" s="83"/>
      <c r="G212" s="84"/>
      <c r="H212" s="71" t="str">
        <f>UPPER(C212)</f>
        <v/>
      </c>
    </row>
    <row r="213" spans="1:8" s="48" customFormat="1" ht="38.25">
      <c r="A213" s="362" t="s">
        <v>511</v>
      </c>
      <c r="B213" s="362" t="s">
        <v>512</v>
      </c>
      <c r="C213" s="368" t="s">
        <v>510</v>
      </c>
      <c r="D213" s="362" t="s">
        <v>83</v>
      </c>
      <c r="E213" s="365">
        <v>1</v>
      </c>
      <c r="F213" s="365">
        <v>49221.353999999999</v>
      </c>
      <c r="G213" s="366">
        <f>F213*E213</f>
        <v>49221.353999999999</v>
      </c>
      <c r="H213" s="71"/>
    </row>
    <row r="214" spans="1:8" s="48" customFormat="1" ht="18" customHeight="1">
      <c r="A214" s="300"/>
      <c r="B214" s="106"/>
      <c r="C214" s="107"/>
      <c r="D214" s="300"/>
      <c r="E214" s="108"/>
      <c r="F214" s="108" t="s">
        <v>79</v>
      </c>
      <c r="G214" s="109">
        <f>SUM(G211:G213)</f>
        <v>49221.353999999999</v>
      </c>
      <c r="H214" s="71" t="str">
        <f>UPPER(C214)</f>
        <v/>
      </c>
    </row>
    <row r="215" spans="1:8" s="48" customFormat="1" ht="18" customHeight="1">
      <c r="A215" s="362"/>
      <c r="B215" s="362"/>
      <c r="C215" s="368"/>
      <c r="D215" s="362"/>
      <c r="E215" s="365"/>
      <c r="F215" s="365"/>
      <c r="G215" s="366"/>
      <c r="H215" s="71" t="str">
        <f>UPPER(C215)</f>
        <v/>
      </c>
    </row>
    <row r="216" spans="1:8" s="48" customFormat="1" ht="60">
      <c r="A216" s="61">
        <v>11</v>
      </c>
      <c r="B216" s="62"/>
      <c r="C216" s="287" t="s">
        <v>513</v>
      </c>
      <c r="D216" s="61"/>
      <c r="E216" s="64"/>
      <c r="F216" s="64"/>
      <c r="G216" s="65"/>
      <c r="H216" s="71"/>
    </row>
    <row r="217" spans="1:8" s="48" customFormat="1" ht="18" customHeight="1">
      <c r="A217" s="89" t="s">
        <v>514</v>
      </c>
      <c r="B217" s="90"/>
      <c r="C217" s="111" t="s">
        <v>515</v>
      </c>
      <c r="D217" s="89"/>
      <c r="E217" s="91"/>
      <c r="F217" s="91"/>
      <c r="G217" s="92">
        <f>SUM(G218:G221)</f>
        <v>20648.8724</v>
      </c>
      <c r="H217" s="71"/>
    </row>
    <row r="218" spans="1:8" s="48" customFormat="1" ht="15">
      <c r="A218" s="362" t="s">
        <v>516</v>
      </c>
      <c r="B218" s="466" t="s">
        <v>517</v>
      </c>
      <c r="C218" s="368" t="s">
        <v>518</v>
      </c>
      <c r="D218" s="362" t="s">
        <v>83</v>
      </c>
      <c r="E218" s="365">
        <v>1</v>
      </c>
      <c r="F218" s="365">
        <v>2668.7523999999999</v>
      </c>
      <c r="G218" s="366">
        <f>E218*F218</f>
        <v>2668.7523999999999</v>
      </c>
      <c r="H218" s="71"/>
    </row>
    <row r="219" spans="1:8" s="48" customFormat="1" ht="15">
      <c r="A219" s="362" t="s">
        <v>519</v>
      </c>
      <c r="B219" s="466"/>
      <c r="C219" s="368" t="s">
        <v>520</v>
      </c>
      <c r="D219" s="362" t="s">
        <v>83</v>
      </c>
      <c r="E219" s="365">
        <v>1</v>
      </c>
      <c r="F219" s="365">
        <v>1763.77</v>
      </c>
      <c r="G219" s="366">
        <f>E219*F219</f>
        <v>1763.77</v>
      </c>
      <c r="H219" s="71"/>
    </row>
    <row r="220" spans="1:8" s="48" customFormat="1" ht="15">
      <c r="A220" s="362" t="s">
        <v>521</v>
      </c>
      <c r="B220" s="466"/>
      <c r="C220" s="368" t="s">
        <v>522</v>
      </c>
      <c r="D220" s="362" t="s">
        <v>83</v>
      </c>
      <c r="E220" s="365">
        <v>1</v>
      </c>
      <c r="F220" s="365">
        <v>11855.54</v>
      </c>
      <c r="G220" s="366">
        <f>E220*F220</f>
        <v>11855.54</v>
      </c>
      <c r="H220" s="71"/>
    </row>
    <row r="221" spans="1:8" s="48" customFormat="1" ht="15">
      <c r="A221" s="362" t="s">
        <v>523</v>
      </c>
      <c r="B221" s="466"/>
      <c r="C221" s="368" t="s">
        <v>469</v>
      </c>
      <c r="D221" s="362" t="s">
        <v>83</v>
      </c>
      <c r="E221" s="365">
        <v>1</v>
      </c>
      <c r="F221" s="365">
        <v>4360.8100000000004</v>
      </c>
      <c r="G221" s="366">
        <f>E221*F221</f>
        <v>4360.8100000000004</v>
      </c>
      <c r="H221" s="71"/>
    </row>
    <row r="222" spans="1:8" s="48" customFormat="1" ht="18" customHeight="1">
      <c r="A222" s="89" t="s">
        <v>524</v>
      </c>
      <c r="B222" s="90"/>
      <c r="C222" s="111" t="s">
        <v>525</v>
      </c>
      <c r="D222" s="89"/>
      <c r="E222" s="91"/>
      <c r="F222" s="91"/>
      <c r="G222" s="92">
        <f>SUM(G223:G226)</f>
        <v>44731.775999999998</v>
      </c>
      <c r="H222" s="71"/>
    </row>
    <row r="223" spans="1:8" s="48" customFormat="1" ht="15">
      <c r="A223" s="362" t="s">
        <v>526</v>
      </c>
      <c r="B223" s="466" t="s">
        <v>527</v>
      </c>
      <c r="C223" s="368" t="s">
        <v>528</v>
      </c>
      <c r="D223" s="362" t="s">
        <v>83</v>
      </c>
      <c r="E223" s="365">
        <v>1</v>
      </c>
      <c r="F223" s="365">
        <v>24959.68</v>
      </c>
      <c r="G223" s="366">
        <f>E223*F223</f>
        <v>24959.68</v>
      </c>
      <c r="H223" s="71"/>
    </row>
    <row r="224" spans="1:8" s="48" customFormat="1" ht="15">
      <c r="A224" s="362" t="s">
        <v>529</v>
      </c>
      <c r="B224" s="466"/>
      <c r="C224" s="368" t="s">
        <v>530</v>
      </c>
      <c r="D224" s="362" t="s">
        <v>83</v>
      </c>
      <c r="E224" s="365">
        <v>1</v>
      </c>
      <c r="F224" s="365">
        <v>3962.2660000000001</v>
      </c>
      <c r="G224" s="366">
        <f>E224*F224</f>
        <v>3962.2660000000001</v>
      </c>
      <c r="H224" s="71"/>
    </row>
    <row r="225" spans="1:257" s="48" customFormat="1" ht="15">
      <c r="A225" s="362" t="s">
        <v>531</v>
      </c>
      <c r="B225" s="466"/>
      <c r="C225" s="368" t="s">
        <v>532</v>
      </c>
      <c r="D225" s="362" t="s">
        <v>83</v>
      </c>
      <c r="E225" s="365">
        <v>1</v>
      </c>
      <c r="F225" s="365">
        <v>6823.78</v>
      </c>
      <c r="G225" s="366">
        <f>E225*F225</f>
        <v>6823.78</v>
      </c>
      <c r="H225" s="71"/>
    </row>
    <row r="226" spans="1:257" s="48" customFormat="1" ht="15">
      <c r="A226" s="362" t="s">
        <v>533</v>
      </c>
      <c r="B226" s="466"/>
      <c r="C226" s="368" t="s">
        <v>469</v>
      </c>
      <c r="D226" s="362" t="s">
        <v>83</v>
      </c>
      <c r="E226" s="365">
        <v>1</v>
      </c>
      <c r="F226" s="365">
        <v>8986.0499999999993</v>
      </c>
      <c r="G226" s="366">
        <f>E226*F226</f>
        <v>8986.0499999999993</v>
      </c>
      <c r="H226" s="71"/>
    </row>
    <row r="227" spans="1:257" s="48" customFormat="1" ht="18" customHeight="1">
      <c r="A227" s="89" t="s">
        <v>534</v>
      </c>
      <c r="B227" s="90"/>
      <c r="C227" s="111" t="s">
        <v>535</v>
      </c>
      <c r="D227" s="89"/>
      <c r="E227" s="91"/>
      <c r="F227" s="91"/>
      <c r="G227" s="92">
        <f>SUM(G228:G230)</f>
        <v>37849.756119999998</v>
      </c>
      <c r="H227" s="71"/>
    </row>
    <row r="228" spans="1:257" s="48" customFormat="1" ht="15">
      <c r="A228" s="362" t="s">
        <v>536</v>
      </c>
      <c r="B228" s="466" t="s">
        <v>537</v>
      </c>
      <c r="C228" s="368" t="s">
        <v>518</v>
      </c>
      <c r="D228" s="362" t="s">
        <v>83</v>
      </c>
      <c r="E228" s="365">
        <v>1</v>
      </c>
      <c r="F228" s="365">
        <v>24298.026119999999</v>
      </c>
      <c r="G228" s="366">
        <f>F228*E228</f>
        <v>24298.026119999999</v>
      </c>
      <c r="H228" s="71"/>
    </row>
    <row r="229" spans="1:257" s="48" customFormat="1" ht="15">
      <c r="A229" s="362" t="s">
        <v>538</v>
      </c>
      <c r="B229" s="466"/>
      <c r="C229" s="368" t="s">
        <v>539</v>
      </c>
      <c r="D229" s="362" t="s">
        <v>83</v>
      </c>
      <c r="E229" s="365">
        <v>1</v>
      </c>
      <c r="F229" s="365">
        <f>'CPU especificas'!K1628</f>
        <v>7723.7599999999993</v>
      </c>
      <c r="G229" s="366">
        <f>F229*E229</f>
        <v>7723.7599999999993</v>
      </c>
      <c r="H229" s="71"/>
    </row>
    <row r="230" spans="1:257" s="48" customFormat="1" ht="15">
      <c r="A230" s="362" t="s">
        <v>540</v>
      </c>
      <c r="B230" s="466"/>
      <c r="C230" s="368" t="s">
        <v>469</v>
      </c>
      <c r="D230" s="362" t="s">
        <v>83</v>
      </c>
      <c r="E230" s="365">
        <v>1</v>
      </c>
      <c r="F230" s="365">
        <v>5827.97</v>
      </c>
      <c r="G230" s="366">
        <f>F230*E230</f>
        <v>5827.97</v>
      </c>
      <c r="H230" s="71"/>
    </row>
    <row r="231" spans="1:257" ht="18" customHeight="1">
      <c r="A231" s="89" t="s">
        <v>541</v>
      </c>
      <c r="B231" s="90"/>
      <c r="C231" s="111" t="s">
        <v>542</v>
      </c>
      <c r="D231" s="89"/>
      <c r="E231" s="91"/>
      <c r="F231" s="91"/>
      <c r="G231" s="92">
        <f>SUM(G232:G235)</f>
        <v>21541.409599999999</v>
      </c>
      <c r="H231" s="7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</row>
    <row r="232" spans="1:257" ht="15">
      <c r="A232" s="362" t="s">
        <v>543</v>
      </c>
      <c r="B232" s="466" t="s">
        <v>544</v>
      </c>
      <c r="C232" s="368" t="s">
        <v>545</v>
      </c>
      <c r="D232" s="362" t="s">
        <v>83</v>
      </c>
      <c r="E232" s="365">
        <v>1</v>
      </c>
      <c r="F232" s="365">
        <v>4584.4196000000002</v>
      </c>
      <c r="G232" s="366">
        <f>F232*E232</f>
        <v>4584.4196000000002</v>
      </c>
      <c r="H232" s="71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</row>
    <row r="233" spans="1:257" ht="15">
      <c r="A233" s="362" t="s">
        <v>546</v>
      </c>
      <c r="B233" s="466"/>
      <c r="C233" s="368" t="s">
        <v>520</v>
      </c>
      <c r="D233" s="362" t="s">
        <v>83</v>
      </c>
      <c r="E233" s="365">
        <v>1</v>
      </c>
      <c r="F233" s="365">
        <v>1426.15</v>
      </c>
      <c r="G233" s="366">
        <f>F233*E233</f>
        <v>1426.15</v>
      </c>
      <c r="H233" s="71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</row>
    <row r="234" spans="1:257" ht="15">
      <c r="A234" s="362" t="s">
        <v>547</v>
      </c>
      <c r="B234" s="466"/>
      <c r="C234" s="368" t="s">
        <v>548</v>
      </c>
      <c r="D234" s="362" t="s">
        <v>83</v>
      </c>
      <c r="E234" s="365">
        <v>1</v>
      </c>
      <c r="F234" s="365">
        <v>10851.44</v>
      </c>
      <c r="G234" s="366">
        <f>F234*E234</f>
        <v>10851.44</v>
      </c>
      <c r="H234" s="71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</row>
    <row r="235" spans="1:257" ht="15">
      <c r="A235" s="362" t="s">
        <v>549</v>
      </c>
      <c r="B235" s="466"/>
      <c r="C235" s="368" t="s">
        <v>469</v>
      </c>
      <c r="D235" s="362" t="s">
        <v>83</v>
      </c>
      <c r="E235" s="365">
        <v>1</v>
      </c>
      <c r="F235" s="365">
        <v>4679.3999999999996</v>
      </c>
      <c r="G235" s="366">
        <f>F235*E235</f>
        <v>4679.3999999999996</v>
      </c>
      <c r="H235" s="71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</row>
    <row r="236" spans="1:257" ht="18" customHeight="1">
      <c r="A236" s="300"/>
      <c r="B236" s="106"/>
      <c r="C236" s="107"/>
      <c r="D236" s="300"/>
      <c r="E236" s="108"/>
      <c r="F236" s="108" t="s">
        <v>79</v>
      </c>
      <c r="G236" s="109">
        <f>G231+G227+G222+G217</f>
        <v>124771.81412</v>
      </c>
      <c r="H236" s="71" t="str">
        <f>UPPER(C236)</f>
        <v/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</row>
    <row r="237" spans="1:257" ht="18" customHeight="1">
      <c r="A237" s="362"/>
      <c r="B237" s="362"/>
      <c r="C237" s="368"/>
      <c r="D237" s="362"/>
      <c r="E237" s="365"/>
      <c r="F237" s="365"/>
      <c r="G237" s="366"/>
      <c r="H237" s="71" t="str">
        <f>UPPER(C237)</f>
        <v/>
      </c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</row>
    <row r="238" spans="1:257" ht="15">
      <c r="A238" s="61">
        <v>12</v>
      </c>
      <c r="B238" s="62"/>
      <c r="C238" s="287" t="s">
        <v>550</v>
      </c>
      <c r="D238" s="61"/>
      <c r="E238" s="64"/>
      <c r="F238" s="64"/>
      <c r="G238" s="65"/>
      <c r="H238" s="71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</row>
    <row r="239" spans="1:257" ht="25.5">
      <c r="A239" s="362" t="s">
        <v>551</v>
      </c>
      <c r="B239" s="362">
        <v>90444</v>
      </c>
      <c r="C239" s="368" t="s">
        <v>552</v>
      </c>
      <c r="D239" s="362" t="s">
        <v>153</v>
      </c>
      <c r="E239" s="365">
        <v>15</v>
      </c>
      <c r="F239" s="365">
        <v>14.87</v>
      </c>
      <c r="G239" s="366">
        <f t="shared" ref="G239:G251" si="10">F239*E239</f>
        <v>223.04999999999998</v>
      </c>
      <c r="H239" s="71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</row>
    <row r="240" spans="1:257" ht="25.5">
      <c r="A240" s="362" t="s">
        <v>553</v>
      </c>
      <c r="B240" s="362" t="s">
        <v>554</v>
      </c>
      <c r="C240" s="368" t="s">
        <v>555</v>
      </c>
      <c r="D240" s="362" t="s">
        <v>153</v>
      </c>
      <c r="E240" s="365">
        <v>15</v>
      </c>
      <c r="F240" s="365">
        <v>2.78</v>
      </c>
      <c r="G240" s="366">
        <f t="shared" si="10"/>
        <v>41.699999999999996</v>
      </c>
      <c r="H240" s="71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</row>
    <row r="241" spans="1:257" ht="15">
      <c r="A241" s="362" t="s">
        <v>556</v>
      </c>
      <c r="B241" s="362" t="s">
        <v>557</v>
      </c>
      <c r="C241" s="368" t="s">
        <v>558</v>
      </c>
      <c r="D241" s="362" t="s">
        <v>96</v>
      </c>
      <c r="E241" s="365">
        <v>0.12</v>
      </c>
      <c r="F241" s="365">
        <v>30.78</v>
      </c>
      <c r="G241" s="366">
        <f t="shared" si="10"/>
        <v>3.6936</v>
      </c>
      <c r="H241" s="7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</row>
    <row r="242" spans="1:257" ht="38.25">
      <c r="A242" s="362" t="s">
        <v>559</v>
      </c>
      <c r="B242" s="362" t="s">
        <v>560</v>
      </c>
      <c r="C242" s="368" t="s">
        <v>561</v>
      </c>
      <c r="D242" s="362" t="s">
        <v>110</v>
      </c>
      <c r="E242" s="365">
        <v>0.82</v>
      </c>
      <c r="F242" s="365">
        <v>1265.9100000000001</v>
      </c>
      <c r="G242" s="366">
        <f t="shared" si="10"/>
        <v>1038.0462</v>
      </c>
      <c r="H242" s="71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</row>
    <row r="243" spans="1:257" ht="25.5">
      <c r="A243" s="362" t="s">
        <v>562</v>
      </c>
      <c r="B243" s="362" t="s">
        <v>563</v>
      </c>
      <c r="C243" s="368" t="s">
        <v>564</v>
      </c>
      <c r="D243" s="362" t="s">
        <v>96</v>
      </c>
      <c r="E243" s="365">
        <v>1.5</v>
      </c>
      <c r="F243" s="365">
        <v>265.08</v>
      </c>
      <c r="G243" s="366">
        <f t="shared" si="10"/>
        <v>397.62</v>
      </c>
      <c r="H243" s="71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</row>
    <row r="244" spans="1:257" ht="25.5">
      <c r="A244" s="362" t="s">
        <v>565</v>
      </c>
      <c r="B244" s="362" t="s">
        <v>566</v>
      </c>
      <c r="C244" s="368" t="s">
        <v>567</v>
      </c>
      <c r="D244" s="362" t="s">
        <v>256</v>
      </c>
      <c r="E244" s="365">
        <v>3</v>
      </c>
      <c r="F244" s="365">
        <v>70.88</v>
      </c>
      <c r="G244" s="366">
        <f t="shared" si="10"/>
        <v>212.64</v>
      </c>
      <c r="H244" s="71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</row>
    <row r="245" spans="1:257" ht="25.5">
      <c r="A245" s="362" t="s">
        <v>568</v>
      </c>
      <c r="B245" s="362" t="s">
        <v>569</v>
      </c>
      <c r="C245" s="368" t="s">
        <v>570</v>
      </c>
      <c r="D245" s="362" t="s">
        <v>256</v>
      </c>
      <c r="E245" s="365">
        <v>3</v>
      </c>
      <c r="F245" s="365">
        <v>34.32</v>
      </c>
      <c r="G245" s="366">
        <f t="shared" si="10"/>
        <v>102.96000000000001</v>
      </c>
      <c r="H245" s="71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</row>
    <row r="246" spans="1:257" ht="38.25">
      <c r="A246" s="362" t="s">
        <v>571</v>
      </c>
      <c r="B246" s="362" t="s">
        <v>560</v>
      </c>
      <c r="C246" s="368" t="s">
        <v>572</v>
      </c>
      <c r="D246" s="362" t="s">
        <v>110</v>
      </c>
      <c r="E246" s="365">
        <v>0.2</v>
      </c>
      <c r="F246" s="365">
        <v>1265.9100000000001</v>
      </c>
      <c r="G246" s="366">
        <f t="shared" si="10"/>
        <v>253.18200000000002</v>
      </c>
      <c r="H246" s="71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</row>
    <row r="247" spans="1:257" ht="15">
      <c r="A247" s="362" t="s">
        <v>573</v>
      </c>
      <c r="B247" s="362" t="s">
        <v>574</v>
      </c>
      <c r="C247" s="368" t="s">
        <v>575</v>
      </c>
      <c r="D247" s="362" t="s">
        <v>256</v>
      </c>
      <c r="E247" s="365">
        <v>3</v>
      </c>
      <c r="F247" s="365">
        <v>63.45</v>
      </c>
      <c r="G247" s="366">
        <f t="shared" si="10"/>
        <v>190.35000000000002</v>
      </c>
      <c r="H247" s="71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</row>
    <row r="248" spans="1:257" ht="15">
      <c r="A248" s="362" t="s">
        <v>576</v>
      </c>
      <c r="B248" s="362">
        <v>83532</v>
      </c>
      <c r="C248" s="368" t="s">
        <v>577</v>
      </c>
      <c r="D248" s="362" t="s">
        <v>110</v>
      </c>
      <c r="E248" s="365">
        <v>0.31</v>
      </c>
      <c r="F248" s="365">
        <v>337.05</v>
      </c>
      <c r="G248" s="366">
        <f t="shared" si="10"/>
        <v>104.4855</v>
      </c>
      <c r="H248" s="71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</row>
    <row r="249" spans="1:257" ht="15">
      <c r="A249" s="362" t="s">
        <v>578</v>
      </c>
      <c r="B249" s="362" t="s">
        <v>579</v>
      </c>
      <c r="C249" s="368" t="s">
        <v>580</v>
      </c>
      <c r="D249" s="362" t="s">
        <v>256</v>
      </c>
      <c r="E249" s="365">
        <v>6</v>
      </c>
      <c r="F249" s="365">
        <v>41.46</v>
      </c>
      <c r="G249" s="366">
        <f t="shared" si="10"/>
        <v>248.76</v>
      </c>
      <c r="H249" s="71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</row>
    <row r="250" spans="1:257" ht="15">
      <c r="A250" s="362" t="s">
        <v>581</v>
      </c>
      <c r="B250" s="362">
        <v>72676</v>
      </c>
      <c r="C250" s="368" t="s">
        <v>582</v>
      </c>
      <c r="D250" s="362" t="s">
        <v>256</v>
      </c>
      <c r="E250" s="365">
        <v>3</v>
      </c>
      <c r="F250" s="365">
        <v>9.2200000000000006</v>
      </c>
      <c r="G250" s="366">
        <f t="shared" si="10"/>
        <v>27.660000000000004</v>
      </c>
      <c r="H250" s="71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</row>
    <row r="251" spans="1:257" ht="25.5">
      <c r="A251" s="362" t="s">
        <v>583</v>
      </c>
      <c r="B251" s="362">
        <v>739762</v>
      </c>
      <c r="C251" s="368" t="s">
        <v>584</v>
      </c>
      <c r="D251" s="362" t="s">
        <v>153</v>
      </c>
      <c r="E251" s="365">
        <v>18</v>
      </c>
      <c r="F251" s="365">
        <v>13.23</v>
      </c>
      <c r="G251" s="366">
        <f t="shared" si="10"/>
        <v>238.14000000000001</v>
      </c>
      <c r="H251" s="7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</row>
    <row r="252" spans="1:257" ht="18" customHeight="1">
      <c r="A252" s="300"/>
      <c r="B252" s="106"/>
      <c r="C252" s="107"/>
      <c r="D252" s="300"/>
      <c r="E252" s="108"/>
      <c r="F252" s="108" t="s">
        <v>79</v>
      </c>
      <c r="G252" s="109">
        <f>SUM(G238:G251)</f>
        <v>3082.2873000000004</v>
      </c>
      <c r="H252" s="71" t="str">
        <f>UPPER(C252)</f>
        <v/>
      </c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</row>
    <row r="253" spans="1:257" s="48" customFormat="1" ht="18" customHeight="1">
      <c r="A253" s="440" t="s">
        <v>585</v>
      </c>
      <c r="B253" s="440"/>
      <c r="C253" s="440"/>
      <c r="D253" s="440"/>
      <c r="E253" s="440"/>
      <c r="F253" s="440"/>
      <c r="G253" s="113">
        <f>G21+G32+G46+G134+G155+G170+G174+G201+G209+G214+G236+G252</f>
        <v>2020994.4528471502</v>
      </c>
      <c r="H253" s="71" t="str">
        <f>UPPER(C253)</f>
        <v/>
      </c>
    </row>
    <row r="254" spans="1:257" s="48" customFormat="1" ht="18" customHeight="1">
      <c r="A254" s="440" t="s">
        <v>586</v>
      </c>
      <c r="B254" s="440"/>
      <c r="C254" s="440"/>
      <c r="D254" s="440"/>
      <c r="E254" s="440"/>
      <c r="F254" s="440"/>
      <c r="G254" s="113">
        <f>G253*1.25</f>
        <v>2526243.0660589375</v>
      </c>
      <c r="H254" s="71" t="str">
        <f>UPPER(C254)</f>
        <v/>
      </c>
    </row>
    <row r="255" spans="1:257" s="48" customFormat="1" ht="18" customHeight="1">
      <c r="A255" s="391"/>
      <c r="B255" s="391"/>
      <c r="C255" s="360"/>
      <c r="D255" s="391"/>
      <c r="E255" s="392"/>
      <c r="F255" s="392"/>
      <c r="G255" s="393"/>
      <c r="H255" s="71" t="str">
        <f>UPPER(C255)</f>
        <v/>
      </c>
    </row>
    <row r="256" spans="1:257" s="48" customFormat="1" ht="18" customHeight="1">
      <c r="A256" s="391"/>
      <c r="B256" s="391"/>
      <c r="C256" s="360"/>
      <c r="D256" s="391"/>
      <c r="E256" s="392"/>
      <c r="F256" s="392"/>
      <c r="G256" s="393"/>
      <c r="H256" s="70">
        <f>G254+G327</f>
        <v>2877425.5442989375</v>
      </c>
    </row>
    <row r="257" spans="1:257" s="48" customFormat="1" ht="18" customHeight="1">
      <c r="A257" s="391"/>
      <c r="B257" s="391"/>
      <c r="C257" s="360"/>
      <c r="D257" s="391"/>
      <c r="E257" s="392"/>
      <c r="F257" s="392"/>
      <c r="G257" s="393"/>
      <c r="H257" s="114"/>
    </row>
    <row r="258" spans="1:257" ht="18" customHeight="1">
      <c r="C258" s="45"/>
      <c r="H258" s="71" t="str">
        <f>UPPER(C258)</f>
        <v/>
      </c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</row>
    <row r="259" spans="1:257" ht="18" customHeight="1">
      <c r="C259" s="47" t="s">
        <v>587</v>
      </c>
      <c r="H259" s="71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</row>
    <row r="260" spans="1:257" ht="18" customHeight="1">
      <c r="C260" s="47" t="s">
        <v>69</v>
      </c>
      <c r="H260" s="71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</row>
    <row r="261" spans="1:257" ht="18" customHeight="1">
      <c r="C261" s="47" t="s">
        <v>70</v>
      </c>
      <c r="H261" s="7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</row>
    <row r="262" spans="1:257" ht="18" customHeight="1">
      <c r="C262" s="47" t="s">
        <v>71</v>
      </c>
      <c r="H262" s="71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</row>
    <row r="263" spans="1:257" ht="18" customHeight="1">
      <c r="D263" s="332"/>
      <c r="H263" s="71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</row>
    <row r="264" spans="1:257" ht="18" customHeight="1">
      <c r="D264" s="332"/>
      <c r="H264" s="71" t="str">
        <f>UPPER(C264)</f>
        <v/>
      </c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</row>
    <row r="265" spans="1:257" ht="18" customHeight="1">
      <c r="D265" s="332"/>
      <c r="H265" s="71" t="str">
        <f>UPPER(C265)</f>
        <v/>
      </c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</row>
    <row r="266" spans="1:257" ht="18" customHeight="1">
      <c r="D266" s="332"/>
      <c r="H266" s="71" t="str">
        <f>UPPER(C266)</f>
        <v/>
      </c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</row>
    <row r="267" spans="1:257" ht="18" customHeight="1">
      <c r="A267" s="394"/>
      <c r="B267" s="395"/>
      <c r="C267" s="396"/>
      <c r="D267" s="395"/>
      <c r="E267" s="397"/>
      <c r="F267" s="397"/>
      <c r="G267" s="398"/>
      <c r="H267" s="71" t="str">
        <f>UPPER(C267)</f>
        <v/>
      </c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</row>
    <row r="268" spans="1:257" s="49" customFormat="1" ht="15" customHeight="1">
      <c r="A268" s="53"/>
      <c r="B268" s="54"/>
      <c r="C268" s="54"/>
      <c r="D268" s="54"/>
      <c r="E268" s="54"/>
      <c r="F268" s="54"/>
      <c r="G268" s="55"/>
      <c r="H268" s="360"/>
    </row>
    <row r="269" spans="1:257" s="56" customFormat="1" ht="15" customHeight="1">
      <c r="A269" s="53"/>
      <c r="B269" s="54"/>
      <c r="C269" s="54"/>
      <c r="D269" s="54"/>
      <c r="E269" s="54"/>
      <c r="F269" s="54"/>
      <c r="G269" s="55"/>
      <c r="H269" s="361"/>
    </row>
    <row r="270" spans="1:257" s="49" customFormat="1" ht="40.5" customHeight="1">
      <c r="A270" s="462" t="s">
        <v>0</v>
      </c>
      <c r="B270" s="462"/>
      <c r="C270" s="462"/>
      <c r="D270" s="462"/>
      <c r="E270" s="462"/>
      <c r="F270" s="462"/>
      <c r="G270" s="462"/>
      <c r="H270" s="360"/>
    </row>
    <row r="271" spans="1:257" ht="21.75" customHeight="1">
      <c r="A271" s="463" t="s">
        <v>1</v>
      </c>
      <c r="B271" s="463"/>
      <c r="C271" s="463"/>
      <c r="D271" s="463"/>
      <c r="E271" s="463"/>
      <c r="F271" s="463"/>
      <c r="G271" s="463"/>
      <c r="H271" s="332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</row>
    <row r="272" spans="1:257" ht="21.75" customHeight="1">
      <c r="A272" s="464" t="s">
        <v>2</v>
      </c>
      <c r="B272" s="464"/>
      <c r="C272" s="464"/>
      <c r="D272" s="464"/>
      <c r="E272" s="464"/>
      <c r="F272" s="464"/>
      <c r="G272" s="464"/>
      <c r="H272" s="33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</row>
    <row r="273" spans="1:257" ht="21.75" customHeight="1">
      <c r="A273" s="465" t="s">
        <v>72</v>
      </c>
      <c r="B273" s="465"/>
      <c r="C273" s="465"/>
      <c r="D273" s="465"/>
      <c r="E273" s="465"/>
      <c r="F273" s="465"/>
      <c r="G273" s="465"/>
      <c r="H273" s="332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</row>
    <row r="274" spans="1:257" ht="7.5" customHeight="1">
      <c r="A274" s="301"/>
      <c r="B274" s="57"/>
      <c r="C274" s="57"/>
      <c r="D274" s="57"/>
      <c r="E274" s="58"/>
      <c r="F274" s="58"/>
      <c r="G274" s="59"/>
      <c r="H274" s="332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</row>
    <row r="275" spans="1:257" ht="20.25" customHeight="1">
      <c r="A275" s="456" t="s">
        <v>1649</v>
      </c>
      <c r="B275" s="456"/>
      <c r="C275" s="456"/>
      <c r="D275" s="456"/>
      <c r="E275" s="456"/>
      <c r="F275" s="456"/>
      <c r="G275" s="456"/>
      <c r="H275" s="332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</row>
    <row r="276" spans="1:257" ht="20.25" customHeight="1">
      <c r="A276" s="457" t="s">
        <v>548</v>
      </c>
      <c r="B276" s="457"/>
      <c r="C276" s="457"/>
      <c r="D276" s="457"/>
      <c r="E276" s="457"/>
      <c r="F276" s="457"/>
      <c r="G276" s="457"/>
      <c r="H276" s="332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</row>
    <row r="277" spans="1:257" ht="20.25" customHeight="1">
      <c r="A277" s="458" t="s">
        <v>1650</v>
      </c>
      <c r="B277" s="458"/>
      <c r="C277" s="458"/>
      <c r="D277" s="458"/>
      <c r="E277" s="458"/>
      <c r="F277" s="458"/>
      <c r="G277" s="458"/>
      <c r="H277" s="332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</row>
    <row r="278" spans="1:257" s="60" customFormat="1" ht="34.5" customHeight="1">
      <c r="A278" s="459" t="s">
        <v>7</v>
      </c>
      <c r="B278" s="460" t="s">
        <v>74</v>
      </c>
      <c r="C278" s="459" t="s">
        <v>8</v>
      </c>
      <c r="D278" s="459" t="s">
        <v>75</v>
      </c>
      <c r="E278" s="461" t="s">
        <v>76</v>
      </c>
      <c r="F278" s="461" t="s">
        <v>77</v>
      </c>
      <c r="G278" s="461"/>
    </row>
    <row r="279" spans="1:257" s="45" customFormat="1" ht="18.75" customHeight="1">
      <c r="A279" s="459"/>
      <c r="B279" s="460"/>
      <c r="C279" s="459"/>
      <c r="D279" s="459"/>
      <c r="E279" s="461"/>
      <c r="F279" s="285" t="s">
        <v>78</v>
      </c>
      <c r="G279" s="285" t="s">
        <v>79</v>
      </c>
    </row>
    <row r="280" spans="1:257" ht="18.75" customHeight="1">
      <c r="A280" s="61">
        <v>1</v>
      </c>
      <c r="B280" s="62"/>
      <c r="C280" s="287" t="s">
        <v>450</v>
      </c>
      <c r="D280" s="61"/>
      <c r="E280" s="64"/>
      <c r="F280" s="64"/>
      <c r="G280" s="65">
        <f>SUM(G281:G287)</f>
        <v>89594.7</v>
      </c>
      <c r="H280" s="332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</row>
    <row r="281" spans="1:257" s="48" customFormat="1" ht="15">
      <c r="A281" s="362" t="s">
        <v>80</v>
      </c>
      <c r="B281" s="363" t="s">
        <v>588</v>
      </c>
      <c r="C281" s="367" t="s">
        <v>589</v>
      </c>
      <c r="D281" s="363" t="s">
        <v>256</v>
      </c>
      <c r="E281" s="110">
        <v>2</v>
      </c>
      <c r="F281" s="365">
        <v>1501</v>
      </c>
      <c r="G281" s="365">
        <f t="shared" ref="G281:G287" si="11">F281*E281</f>
        <v>3002</v>
      </c>
      <c r="H281" s="71"/>
    </row>
    <row r="282" spans="1:257" s="48" customFormat="1" ht="25.5">
      <c r="A282" s="362" t="s">
        <v>84</v>
      </c>
      <c r="B282" s="363" t="s">
        <v>590</v>
      </c>
      <c r="C282" s="367" t="s">
        <v>591</v>
      </c>
      <c r="D282" s="363" t="s">
        <v>256</v>
      </c>
      <c r="E282" s="110">
        <v>2</v>
      </c>
      <c r="F282" s="365">
        <v>1849.31</v>
      </c>
      <c r="G282" s="365">
        <f t="shared" si="11"/>
        <v>3698.62</v>
      </c>
      <c r="H282" s="71"/>
    </row>
    <row r="283" spans="1:257" s="48" customFormat="1" ht="25.5">
      <c r="A283" s="362" t="s">
        <v>87</v>
      </c>
      <c r="B283" s="363" t="s">
        <v>592</v>
      </c>
      <c r="C283" s="367" t="s">
        <v>593</v>
      </c>
      <c r="D283" s="363" t="s">
        <v>256</v>
      </c>
      <c r="E283" s="110">
        <v>4</v>
      </c>
      <c r="F283" s="365">
        <v>2800</v>
      </c>
      <c r="G283" s="365">
        <f t="shared" si="11"/>
        <v>11200</v>
      </c>
      <c r="H283" s="71"/>
    </row>
    <row r="284" spans="1:257" s="48" customFormat="1" ht="25.5">
      <c r="A284" s="362" t="s">
        <v>90</v>
      </c>
      <c r="B284" s="363" t="s">
        <v>594</v>
      </c>
      <c r="C284" s="367" t="s">
        <v>595</v>
      </c>
      <c r="D284" s="363" t="s">
        <v>256</v>
      </c>
      <c r="E284" s="110">
        <v>6</v>
      </c>
      <c r="F284" s="365">
        <v>3200</v>
      </c>
      <c r="G284" s="365">
        <f t="shared" si="11"/>
        <v>19200</v>
      </c>
      <c r="H284" s="71"/>
    </row>
    <row r="285" spans="1:257" s="48" customFormat="1" ht="25.5">
      <c r="A285" s="362" t="s">
        <v>93</v>
      </c>
      <c r="B285" s="363" t="s">
        <v>596</v>
      </c>
      <c r="C285" s="367" t="s">
        <v>597</v>
      </c>
      <c r="D285" s="363" t="s">
        <v>256</v>
      </c>
      <c r="E285" s="110">
        <v>4</v>
      </c>
      <c r="F285" s="365">
        <v>5173.5200000000004</v>
      </c>
      <c r="G285" s="365">
        <f t="shared" si="11"/>
        <v>20694.080000000002</v>
      </c>
      <c r="H285" s="71"/>
    </row>
    <row r="286" spans="1:257" s="48" customFormat="1" ht="25.5">
      <c r="A286" s="362" t="s">
        <v>97</v>
      </c>
      <c r="B286" s="363" t="s">
        <v>598</v>
      </c>
      <c r="C286" s="367" t="s">
        <v>599</v>
      </c>
      <c r="D286" s="363" t="s">
        <v>256</v>
      </c>
      <c r="E286" s="110">
        <v>2</v>
      </c>
      <c r="F286" s="365">
        <v>5100</v>
      </c>
      <c r="G286" s="365">
        <f t="shared" si="11"/>
        <v>10200</v>
      </c>
      <c r="H286" s="71"/>
    </row>
    <row r="287" spans="1:257" s="48" customFormat="1" ht="25.5">
      <c r="A287" s="362" t="s">
        <v>100</v>
      </c>
      <c r="B287" s="363" t="s">
        <v>600</v>
      </c>
      <c r="C287" s="367" t="s">
        <v>601</v>
      </c>
      <c r="D287" s="363" t="s">
        <v>256</v>
      </c>
      <c r="E287" s="110">
        <v>4</v>
      </c>
      <c r="F287" s="365">
        <v>5400</v>
      </c>
      <c r="G287" s="365">
        <f t="shared" si="11"/>
        <v>21600</v>
      </c>
      <c r="H287" s="71"/>
    </row>
    <row r="288" spans="1:257" s="45" customFormat="1" ht="18.75" customHeight="1">
      <c r="A288" s="61">
        <v>2</v>
      </c>
      <c r="B288" s="62"/>
      <c r="C288" s="287" t="s">
        <v>602</v>
      </c>
      <c r="D288" s="61"/>
      <c r="E288" s="64"/>
      <c r="F288" s="64"/>
      <c r="G288" s="65">
        <f>SUM(G289:G293)</f>
        <v>25594.049999999996</v>
      </c>
      <c r="H288" s="115"/>
      <c r="I288" s="115"/>
      <c r="J288" s="115"/>
      <c r="K288" s="115"/>
    </row>
    <row r="289" spans="1:257" s="48" customFormat="1" ht="25.5">
      <c r="A289" s="362" t="s">
        <v>104</v>
      </c>
      <c r="B289" s="399" t="s">
        <v>603</v>
      </c>
      <c r="C289" s="367" t="s">
        <v>604</v>
      </c>
      <c r="D289" s="363" t="s">
        <v>256</v>
      </c>
      <c r="E289" s="110">
        <v>1</v>
      </c>
      <c r="F289" s="365">
        <v>6347.15</v>
      </c>
      <c r="G289" s="365">
        <f>E289*F289</f>
        <v>6347.15</v>
      </c>
      <c r="H289" s="71"/>
    </row>
    <row r="290" spans="1:257" ht="15">
      <c r="A290" s="362" t="s">
        <v>107</v>
      </c>
      <c r="B290" s="362" t="s">
        <v>130</v>
      </c>
      <c r="C290" s="367" t="s">
        <v>605</v>
      </c>
      <c r="D290" s="363" t="s">
        <v>256</v>
      </c>
      <c r="E290" s="110">
        <v>5</v>
      </c>
      <c r="F290" s="369">
        <v>2432.96</v>
      </c>
      <c r="G290" s="365">
        <f>E290*F290</f>
        <v>12164.8</v>
      </c>
      <c r="H290" s="71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</row>
    <row r="291" spans="1:257" ht="15">
      <c r="A291" s="362" t="s">
        <v>111</v>
      </c>
      <c r="B291" s="362" t="s">
        <v>130</v>
      </c>
      <c r="C291" s="367" t="s">
        <v>606</v>
      </c>
      <c r="D291" s="363" t="s">
        <v>256</v>
      </c>
      <c r="E291" s="110">
        <v>6</v>
      </c>
      <c r="F291" s="365">
        <v>2.2999999999999998</v>
      </c>
      <c r="G291" s="365">
        <f>E291*F291</f>
        <v>13.799999999999999</v>
      </c>
      <c r="H291" s="7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</row>
    <row r="292" spans="1:257" ht="15">
      <c r="A292" s="362" t="s">
        <v>114</v>
      </c>
      <c r="B292" s="362" t="s">
        <v>607</v>
      </c>
      <c r="C292" s="367" t="s">
        <v>608</v>
      </c>
      <c r="D292" s="363" t="s">
        <v>256</v>
      </c>
      <c r="E292" s="110">
        <v>3</v>
      </c>
      <c r="F292" s="365">
        <v>289.11</v>
      </c>
      <c r="G292" s="365">
        <f>E292*F292</f>
        <v>867.33</v>
      </c>
      <c r="H292" s="71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</row>
    <row r="293" spans="1:257" ht="15">
      <c r="A293" s="362" t="s">
        <v>116</v>
      </c>
      <c r="B293" s="362" t="s">
        <v>609</v>
      </c>
      <c r="C293" s="367" t="s">
        <v>610</v>
      </c>
      <c r="D293" s="363" t="s">
        <v>256</v>
      </c>
      <c r="E293" s="110">
        <v>3</v>
      </c>
      <c r="F293" s="365">
        <v>2066.9899999999998</v>
      </c>
      <c r="G293" s="365">
        <f>E293*F293</f>
        <v>6200.9699999999993</v>
      </c>
      <c r="H293" s="71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</row>
    <row r="294" spans="1:257" s="45" customFormat="1" ht="18.75" customHeight="1">
      <c r="A294" s="61">
        <v>3</v>
      </c>
      <c r="B294" s="62"/>
      <c r="C294" s="287" t="s">
        <v>487</v>
      </c>
      <c r="D294" s="61"/>
      <c r="E294" s="64"/>
      <c r="F294" s="64"/>
      <c r="G294" s="65">
        <f>SUM(G295:G303)</f>
        <v>14952.79</v>
      </c>
    </row>
    <row r="295" spans="1:257" s="48" customFormat="1" ht="15">
      <c r="A295" s="362" t="s">
        <v>124</v>
      </c>
      <c r="B295" s="362" t="s">
        <v>130</v>
      </c>
      <c r="C295" s="367" t="s">
        <v>611</v>
      </c>
      <c r="D295" s="363" t="s">
        <v>256</v>
      </c>
      <c r="E295" s="110">
        <v>11</v>
      </c>
      <c r="F295" s="365">
        <v>138.72</v>
      </c>
      <c r="G295" s="365">
        <f t="shared" ref="G295:G303" si="12">F295*E295</f>
        <v>1525.92</v>
      </c>
      <c r="H295" s="71"/>
    </row>
    <row r="296" spans="1:257" s="48" customFormat="1" ht="15">
      <c r="A296" s="362" t="s">
        <v>126</v>
      </c>
      <c r="B296" s="362" t="s">
        <v>612</v>
      </c>
      <c r="C296" s="367" t="s">
        <v>613</v>
      </c>
      <c r="D296" s="363" t="s">
        <v>256</v>
      </c>
      <c r="E296" s="110">
        <v>5</v>
      </c>
      <c r="F296" s="365">
        <v>692.61</v>
      </c>
      <c r="G296" s="365">
        <f t="shared" si="12"/>
        <v>3463.05</v>
      </c>
      <c r="H296" s="71"/>
    </row>
    <row r="297" spans="1:257" s="48" customFormat="1" ht="25.5">
      <c r="A297" s="362" t="s">
        <v>129</v>
      </c>
      <c r="B297" s="362" t="s">
        <v>614</v>
      </c>
      <c r="C297" s="367" t="s">
        <v>615</v>
      </c>
      <c r="D297" s="363" t="s">
        <v>256</v>
      </c>
      <c r="E297" s="110">
        <v>1</v>
      </c>
      <c r="F297" s="365">
        <v>2665.82</v>
      </c>
      <c r="G297" s="365">
        <f t="shared" si="12"/>
        <v>2665.82</v>
      </c>
      <c r="H297" s="71"/>
    </row>
    <row r="298" spans="1:257" s="48" customFormat="1" ht="15">
      <c r="A298" s="362" t="s">
        <v>132</v>
      </c>
      <c r="B298" s="362" t="s">
        <v>130</v>
      </c>
      <c r="C298" s="367" t="s">
        <v>616</v>
      </c>
      <c r="D298" s="363" t="s">
        <v>256</v>
      </c>
      <c r="E298" s="110">
        <v>1</v>
      </c>
      <c r="F298" s="365">
        <v>280</v>
      </c>
      <c r="G298" s="365">
        <f t="shared" si="12"/>
        <v>280</v>
      </c>
      <c r="H298" s="71"/>
    </row>
    <row r="299" spans="1:257" s="48" customFormat="1" ht="15">
      <c r="A299" s="362" t="s">
        <v>135</v>
      </c>
      <c r="B299" s="362" t="s">
        <v>130</v>
      </c>
      <c r="C299" s="367" t="s">
        <v>617</v>
      </c>
      <c r="D299" s="363" t="s">
        <v>256</v>
      </c>
      <c r="E299" s="110">
        <v>1</v>
      </c>
      <c r="F299" s="365">
        <v>18</v>
      </c>
      <c r="G299" s="365">
        <f t="shared" si="12"/>
        <v>18</v>
      </c>
      <c r="H299" s="71"/>
    </row>
    <row r="300" spans="1:257" s="48" customFormat="1" ht="15">
      <c r="A300" s="362" t="s">
        <v>138</v>
      </c>
      <c r="B300" s="362" t="s">
        <v>130</v>
      </c>
      <c r="C300" s="367" t="s">
        <v>618</v>
      </c>
      <c r="D300" s="363" t="s">
        <v>256</v>
      </c>
      <c r="E300" s="110">
        <v>1</v>
      </c>
      <c r="F300" s="365">
        <v>80</v>
      </c>
      <c r="G300" s="365">
        <f t="shared" si="12"/>
        <v>80</v>
      </c>
      <c r="H300" s="71"/>
    </row>
    <row r="301" spans="1:257" s="48" customFormat="1" ht="15">
      <c r="A301" s="362" t="s">
        <v>141</v>
      </c>
      <c r="B301" s="362" t="s">
        <v>130</v>
      </c>
      <c r="C301" s="367" t="s">
        <v>619</v>
      </c>
      <c r="D301" s="363" t="s">
        <v>256</v>
      </c>
      <c r="E301" s="110">
        <v>4</v>
      </c>
      <c r="F301" s="365">
        <v>850</v>
      </c>
      <c r="G301" s="365">
        <f t="shared" si="12"/>
        <v>3400</v>
      </c>
      <c r="H301" s="71"/>
    </row>
    <row r="302" spans="1:257" s="48" customFormat="1" ht="15">
      <c r="A302" s="362" t="s">
        <v>145</v>
      </c>
      <c r="B302" s="362" t="s">
        <v>130</v>
      </c>
      <c r="C302" s="367" t="s">
        <v>620</v>
      </c>
      <c r="D302" s="363" t="s">
        <v>153</v>
      </c>
      <c r="E302" s="110">
        <v>300</v>
      </c>
      <c r="F302" s="365">
        <v>10.9</v>
      </c>
      <c r="G302" s="365">
        <f t="shared" si="12"/>
        <v>3270</v>
      </c>
      <c r="H302" s="71"/>
    </row>
    <row r="303" spans="1:257" s="48" customFormat="1" ht="15">
      <c r="A303" s="362" t="s">
        <v>148</v>
      </c>
      <c r="B303" s="362" t="s">
        <v>130</v>
      </c>
      <c r="C303" s="367" t="s">
        <v>621</v>
      </c>
      <c r="D303" s="363" t="s">
        <v>256</v>
      </c>
      <c r="E303" s="110">
        <v>1</v>
      </c>
      <c r="F303" s="365">
        <v>250</v>
      </c>
      <c r="G303" s="365">
        <f t="shared" si="12"/>
        <v>250</v>
      </c>
      <c r="H303" s="71"/>
    </row>
    <row r="304" spans="1:257" s="45" customFormat="1" ht="18.75" customHeight="1">
      <c r="A304" s="61">
        <v>4</v>
      </c>
      <c r="B304" s="62"/>
      <c r="C304" s="287" t="s">
        <v>493</v>
      </c>
      <c r="D304" s="61"/>
      <c r="E304" s="64"/>
      <c r="F304" s="64"/>
      <c r="G304" s="65">
        <f>SUM(G305:G308)</f>
        <v>9496.98</v>
      </c>
    </row>
    <row r="305" spans="1:8" s="48" customFormat="1" ht="15">
      <c r="A305" s="362" t="s">
        <v>156</v>
      </c>
      <c r="B305" s="362" t="s">
        <v>622</v>
      </c>
      <c r="C305" s="367" t="s">
        <v>623</v>
      </c>
      <c r="D305" s="363" t="s">
        <v>256</v>
      </c>
      <c r="E305" s="110">
        <v>6</v>
      </c>
      <c r="F305" s="365">
        <v>579</v>
      </c>
      <c r="G305" s="365">
        <f>F305*E305</f>
        <v>3474</v>
      </c>
      <c r="H305" s="71"/>
    </row>
    <row r="306" spans="1:8" s="48" customFormat="1" ht="15">
      <c r="A306" s="362" t="s">
        <v>159</v>
      </c>
      <c r="B306" s="362" t="s">
        <v>622</v>
      </c>
      <c r="C306" s="367" t="s">
        <v>624</v>
      </c>
      <c r="D306" s="363" t="s">
        <v>256</v>
      </c>
      <c r="E306" s="110">
        <v>1</v>
      </c>
      <c r="F306" s="365">
        <v>4541.37</v>
      </c>
      <c r="G306" s="365">
        <f>F306*E306</f>
        <v>4541.37</v>
      </c>
      <c r="H306" s="71"/>
    </row>
    <row r="307" spans="1:8" s="48" customFormat="1" ht="15">
      <c r="A307" s="362" t="s">
        <v>161</v>
      </c>
      <c r="B307" s="362" t="s">
        <v>622</v>
      </c>
      <c r="C307" s="367" t="s">
        <v>625</v>
      </c>
      <c r="D307" s="363" t="s">
        <v>256</v>
      </c>
      <c r="E307" s="110">
        <v>1</v>
      </c>
      <c r="F307" s="365">
        <v>1144.27</v>
      </c>
      <c r="G307" s="365">
        <f>F307*E307</f>
        <v>1144.27</v>
      </c>
      <c r="H307" s="71"/>
    </row>
    <row r="308" spans="1:8" s="48" customFormat="1" ht="15">
      <c r="A308" s="362" t="s">
        <v>164</v>
      </c>
      <c r="B308" s="362" t="s">
        <v>626</v>
      </c>
      <c r="C308" s="367" t="s">
        <v>627</v>
      </c>
      <c r="D308" s="363" t="s">
        <v>256</v>
      </c>
      <c r="E308" s="110">
        <v>1</v>
      </c>
      <c r="F308" s="365">
        <v>337.34</v>
      </c>
      <c r="G308" s="365">
        <f>F308*E308</f>
        <v>337.34</v>
      </c>
      <c r="H308" s="71"/>
    </row>
    <row r="309" spans="1:8" s="45" customFormat="1" ht="18.75" customHeight="1">
      <c r="A309" s="61">
        <v>5</v>
      </c>
      <c r="B309" s="62"/>
      <c r="C309" s="287" t="s">
        <v>628</v>
      </c>
      <c r="D309" s="61"/>
      <c r="E309" s="64"/>
      <c r="F309" s="64"/>
      <c r="G309" s="65">
        <f>SUM(G310:G315)</f>
        <v>10363.31</v>
      </c>
    </row>
    <row r="310" spans="1:8" s="48" customFormat="1" ht="15">
      <c r="A310" s="362" t="s">
        <v>379</v>
      </c>
      <c r="B310" s="363" t="s">
        <v>629</v>
      </c>
      <c r="C310" s="367" t="s">
        <v>630</v>
      </c>
      <c r="D310" s="363" t="s">
        <v>256</v>
      </c>
      <c r="E310" s="110">
        <v>1</v>
      </c>
      <c r="F310" s="365">
        <v>3089</v>
      </c>
      <c r="G310" s="365">
        <f t="shared" ref="G310:G315" si="13">F310*E310</f>
        <v>3089</v>
      </c>
      <c r="H310" s="71"/>
    </row>
    <row r="311" spans="1:8" s="48" customFormat="1" ht="25.5">
      <c r="A311" s="362" t="s">
        <v>382</v>
      </c>
      <c r="B311" s="363" t="s">
        <v>631</v>
      </c>
      <c r="C311" s="367" t="s">
        <v>632</v>
      </c>
      <c r="D311" s="363" t="s">
        <v>256</v>
      </c>
      <c r="E311" s="110">
        <v>6</v>
      </c>
      <c r="F311" s="365">
        <v>160.76</v>
      </c>
      <c r="G311" s="365">
        <f t="shared" si="13"/>
        <v>964.56</v>
      </c>
      <c r="H311" s="71"/>
    </row>
    <row r="312" spans="1:8" s="48" customFormat="1" ht="25.5">
      <c r="A312" s="362" t="s">
        <v>384</v>
      </c>
      <c r="B312" s="363" t="s">
        <v>633</v>
      </c>
      <c r="C312" s="367" t="s">
        <v>634</v>
      </c>
      <c r="D312" s="363" t="s">
        <v>256</v>
      </c>
      <c r="E312" s="110">
        <v>8</v>
      </c>
      <c r="F312" s="365">
        <v>570</v>
      </c>
      <c r="G312" s="365">
        <f t="shared" si="13"/>
        <v>4560</v>
      </c>
      <c r="H312" s="71"/>
    </row>
    <row r="313" spans="1:8" s="48" customFormat="1" ht="25.5">
      <c r="A313" s="362" t="s">
        <v>387</v>
      </c>
      <c r="B313" s="363" t="s">
        <v>635</v>
      </c>
      <c r="C313" s="367" t="s">
        <v>636</v>
      </c>
      <c r="D313" s="363" t="s">
        <v>256</v>
      </c>
      <c r="E313" s="110">
        <v>5</v>
      </c>
      <c r="F313" s="365">
        <v>106.75</v>
      </c>
      <c r="G313" s="365">
        <f t="shared" si="13"/>
        <v>533.75</v>
      </c>
      <c r="H313" s="71"/>
    </row>
    <row r="314" spans="1:8" s="48" customFormat="1" ht="25.5">
      <c r="A314" s="362" t="s">
        <v>389</v>
      </c>
      <c r="B314" s="363" t="s">
        <v>637</v>
      </c>
      <c r="C314" s="367" t="s">
        <v>638</v>
      </c>
      <c r="D314" s="363" t="s">
        <v>256</v>
      </c>
      <c r="E314" s="110">
        <v>1</v>
      </c>
      <c r="F314" s="365">
        <v>1056</v>
      </c>
      <c r="G314" s="365">
        <f t="shared" si="13"/>
        <v>1056</v>
      </c>
      <c r="H314" s="71"/>
    </row>
    <row r="315" spans="1:8" s="48" customFormat="1" ht="15">
      <c r="A315" s="362" t="s">
        <v>392</v>
      </c>
      <c r="B315" s="363" t="s">
        <v>639</v>
      </c>
      <c r="C315" s="367" t="s">
        <v>640</v>
      </c>
      <c r="D315" s="363" t="s">
        <v>256</v>
      </c>
      <c r="E315" s="110">
        <v>1</v>
      </c>
      <c r="F315" s="365">
        <v>160</v>
      </c>
      <c r="G315" s="365">
        <f t="shared" si="13"/>
        <v>160</v>
      </c>
      <c r="H315" s="71"/>
    </row>
    <row r="316" spans="1:8" s="45" customFormat="1" ht="18.75" customHeight="1">
      <c r="A316" s="61">
        <v>6</v>
      </c>
      <c r="B316" s="62"/>
      <c r="C316" s="287" t="s">
        <v>641</v>
      </c>
      <c r="D316" s="61"/>
      <c r="E316" s="64"/>
      <c r="F316" s="64"/>
      <c r="G316" s="65">
        <f>SUM(G317:G321)</f>
        <v>144410.46000000002</v>
      </c>
    </row>
    <row r="317" spans="1:8" s="2" customFormat="1" ht="25.5">
      <c r="A317" s="362" t="s">
        <v>418</v>
      </c>
      <c r="B317" s="362" t="s">
        <v>130</v>
      </c>
      <c r="C317" s="367" t="s">
        <v>642</v>
      </c>
      <c r="D317" s="363" t="s">
        <v>256</v>
      </c>
      <c r="E317" s="110">
        <v>3</v>
      </c>
      <c r="F317" s="369">
        <v>23718.65</v>
      </c>
      <c r="G317" s="369">
        <f>E317*F317</f>
        <v>71155.950000000012</v>
      </c>
      <c r="H317" s="71"/>
    </row>
    <row r="318" spans="1:8" s="48" customFormat="1" ht="25.5">
      <c r="A318" s="362" t="s">
        <v>421</v>
      </c>
      <c r="B318" s="362" t="s">
        <v>130</v>
      </c>
      <c r="C318" s="367" t="s">
        <v>643</v>
      </c>
      <c r="D318" s="363" t="s">
        <v>256</v>
      </c>
      <c r="E318" s="110">
        <v>1</v>
      </c>
      <c r="F318" s="365">
        <v>15952</v>
      </c>
      <c r="G318" s="365">
        <f>F318*E318</f>
        <v>15952</v>
      </c>
      <c r="H318" s="71"/>
    </row>
    <row r="319" spans="1:8" s="48" customFormat="1" ht="15">
      <c r="A319" s="362" t="s">
        <v>424</v>
      </c>
      <c r="B319" s="362" t="s">
        <v>130</v>
      </c>
      <c r="C319" s="367" t="s">
        <v>644</v>
      </c>
      <c r="D319" s="363" t="s">
        <v>75</v>
      </c>
      <c r="E319" s="110">
        <v>1</v>
      </c>
      <c r="F319" s="365">
        <v>37983</v>
      </c>
      <c r="G319" s="365">
        <f>F319*E319</f>
        <v>37983</v>
      </c>
      <c r="H319" s="71"/>
    </row>
    <row r="320" spans="1:8" s="48" customFormat="1" ht="25.5">
      <c r="A320" s="362" t="s">
        <v>427</v>
      </c>
      <c r="B320" s="362" t="s">
        <v>645</v>
      </c>
      <c r="C320" s="367" t="s">
        <v>646</v>
      </c>
      <c r="D320" s="363" t="s">
        <v>75</v>
      </c>
      <c r="E320" s="110">
        <v>1</v>
      </c>
      <c r="F320" s="365">
        <v>6256.91</v>
      </c>
      <c r="G320" s="365">
        <f>F320*E320</f>
        <v>6256.91</v>
      </c>
      <c r="H320" s="71"/>
    </row>
    <row r="321" spans="1:257" ht="15">
      <c r="A321" s="362" t="s">
        <v>430</v>
      </c>
      <c r="B321" s="362" t="s">
        <v>151</v>
      </c>
      <c r="C321" s="367" t="s">
        <v>647</v>
      </c>
      <c r="D321" s="363" t="s">
        <v>75</v>
      </c>
      <c r="E321" s="110">
        <v>1</v>
      </c>
      <c r="F321" s="379">
        <v>13062.6</v>
      </c>
      <c r="G321" s="365">
        <f>F321*E321</f>
        <v>13062.6</v>
      </c>
      <c r="H321" s="7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</row>
    <row r="322" spans="1:257" s="45" customFormat="1" ht="18.75" customHeight="1">
      <c r="A322" s="61">
        <v>7</v>
      </c>
      <c r="B322" s="62"/>
      <c r="C322" s="287" t="s">
        <v>648</v>
      </c>
      <c r="D322" s="61"/>
      <c r="E322" s="64"/>
      <c r="F322" s="64"/>
      <c r="G322" s="65">
        <f>SUM(G323:G325)</f>
        <v>6257.64</v>
      </c>
    </row>
    <row r="323" spans="1:257" s="48" customFormat="1" ht="15">
      <c r="A323" s="362" t="s">
        <v>451</v>
      </c>
      <c r="B323" s="363" t="s">
        <v>649</v>
      </c>
      <c r="C323" s="367" t="s">
        <v>650</v>
      </c>
      <c r="D323" s="363" t="s">
        <v>75</v>
      </c>
      <c r="E323" s="110">
        <v>4</v>
      </c>
      <c r="F323" s="365">
        <v>619.78</v>
      </c>
      <c r="G323" s="365">
        <f>F323*E323</f>
        <v>2479.12</v>
      </c>
      <c r="H323" s="71"/>
    </row>
    <row r="324" spans="1:257" s="48" customFormat="1" ht="15">
      <c r="A324" s="362" t="s">
        <v>651</v>
      </c>
      <c r="B324" s="363" t="s">
        <v>652</v>
      </c>
      <c r="C324" s="367" t="s">
        <v>653</v>
      </c>
      <c r="D324" s="363" t="s">
        <v>256</v>
      </c>
      <c r="E324" s="110">
        <v>1</v>
      </c>
      <c r="F324" s="365">
        <v>1937.4</v>
      </c>
      <c r="G324" s="365">
        <f>F324*E324</f>
        <v>1937.4</v>
      </c>
      <c r="H324" s="71"/>
    </row>
    <row r="325" spans="1:257" s="48" customFormat="1" ht="15">
      <c r="A325" s="362" t="s">
        <v>654</v>
      </c>
      <c r="B325" s="363" t="s">
        <v>655</v>
      </c>
      <c r="C325" s="367" t="s">
        <v>656</v>
      </c>
      <c r="D325" s="363" t="s">
        <v>75</v>
      </c>
      <c r="E325" s="110">
        <v>1</v>
      </c>
      <c r="F325" s="365">
        <v>1841.12</v>
      </c>
      <c r="G325" s="365">
        <f>F325*E325</f>
        <v>1841.12</v>
      </c>
      <c r="H325" s="71"/>
    </row>
    <row r="326" spans="1:257" ht="18" customHeight="1">
      <c r="A326" s="440" t="s">
        <v>657</v>
      </c>
      <c r="B326" s="440"/>
      <c r="C326" s="440"/>
      <c r="D326" s="440"/>
      <c r="E326" s="440"/>
      <c r="F326" s="440"/>
      <c r="G326" s="113">
        <f>G322+G316+G309+G304+G294+G288+G280</f>
        <v>300669.93000000005</v>
      </c>
      <c r="H326" s="71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</row>
    <row r="327" spans="1:257" ht="18" customHeight="1">
      <c r="A327" s="440" t="s">
        <v>658</v>
      </c>
      <c r="B327" s="440"/>
      <c r="C327" s="440"/>
      <c r="D327" s="440"/>
      <c r="E327" s="440"/>
      <c r="F327" s="440"/>
      <c r="G327" s="113">
        <f>G326*1.168</f>
        <v>351182.47824000003</v>
      </c>
      <c r="H327" s="71" t="str">
        <f>UPPER(C327)</f>
        <v/>
      </c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</row>
    <row r="328" spans="1:257" s="48" customFormat="1" ht="18" customHeight="1">
      <c r="A328" s="391"/>
      <c r="B328" s="391"/>
      <c r="C328" s="360"/>
      <c r="D328" s="391"/>
      <c r="E328" s="392"/>
      <c r="F328" s="392"/>
      <c r="G328" s="393"/>
      <c r="H328" s="71" t="str">
        <f>PROPER(C328)</f>
        <v/>
      </c>
    </row>
    <row r="329" spans="1:257" s="48" customFormat="1" ht="18" customHeight="1">
      <c r="A329" s="332"/>
      <c r="B329" s="332"/>
      <c r="C329" s="360"/>
      <c r="D329" s="391"/>
      <c r="E329" s="392"/>
      <c r="F329" s="392"/>
      <c r="G329" s="393"/>
      <c r="H329" s="71" t="str">
        <f>PROPER(C329)</f>
        <v/>
      </c>
    </row>
    <row r="330" spans="1:257" s="48" customFormat="1" ht="18" customHeight="1">
      <c r="A330" s="332"/>
      <c r="B330" s="332"/>
      <c r="C330" s="360"/>
      <c r="D330" s="391"/>
      <c r="E330" s="392"/>
      <c r="F330" s="392"/>
      <c r="G330" s="393"/>
      <c r="H330" s="71" t="str">
        <f>PROPER(C330)</f>
        <v/>
      </c>
    </row>
    <row r="331" spans="1:257" s="48" customFormat="1" ht="18" customHeight="1">
      <c r="A331" s="391"/>
      <c r="B331" s="391"/>
      <c r="C331" s="47" t="s">
        <v>587</v>
      </c>
      <c r="D331" s="391"/>
      <c r="E331" s="392"/>
      <c r="F331" s="392"/>
      <c r="G331" s="393"/>
      <c r="H331" s="71"/>
    </row>
    <row r="332" spans="1:257" s="48" customFormat="1" ht="18" customHeight="1">
      <c r="A332" s="391"/>
      <c r="B332" s="391"/>
      <c r="C332" s="47" t="s">
        <v>69</v>
      </c>
      <c r="D332" s="391"/>
      <c r="E332" s="392"/>
      <c r="F332" s="392"/>
      <c r="G332" s="393"/>
      <c r="H332" s="71"/>
    </row>
    <row r="333" spans="1:257" s="48" customFormat="1" ht="18" customHeight="1">
      <c r="A333" s="391"/>
      <c r="B333" s="391"/>
      <c r="C333" s="47" t="s">
        <v>70</v>
      </c>
      <c r="D333" s="391"/>
      <c r="E333" s="392"/>
      <c r="F333" s="392"/>
      <c r="G333" s="393"/>
      <c r="H333" s="71"/>
    </row>
    <row r="334" spans="1:257" s="48" customFormat="1" ht="18" customHeight="1">
      <c r="A334" s="391"/>
      <c r="B334" s="391"/>
      <c r="C334" s="47" t="s">
        <v>71</v>
      </c>
      <c r="D334" s="391"/>
      <c r="E334" s="392"/>
      <c r="F334" s="392"/>
      <c r="G334" s="393"/>
      <c r="H334" s="71"/>
    </row>
    <row r="335" spans="1:257" ht="18" customHeight="1">
      <c r="H335" s="71"/>
    </row>
    <row r="336" spans="1:257" ht="18" customHeight="1">
      <c r="H336" s="71" t="str">
        <f t="shared" ref="H336:H367" si="14">PROPER(C336)</f>
        <v/>
      </c>
    </row>
    <row r="337" spans="8:8" ht="18" customHeight="1">
      <c r="H337" s="71" t="str">
        <f t="shared" si="14"/>
        <v/>
      </c>
    </row>
    <row r="338" spans="8:8" ht="18" customHeight="1">
      <c r="H338" s="71" t="str">
        <f t="shared" si="14"/>
        <v/>
      </c>
    </row>
    <row r="339" spans="8:8" ht="18" customHeight="1">
      <c r="H339" s="71" t="str">
        <f t="shared" si="14"/>
        <v/>
      </c>
    </row>
    <row r="340" spans="8:8" ht="18" customHeight="1">
      <c r="H340" s="71" t="str">
        <f t="shared" si="14"/>
        <v/>
      </c>
    </row>
    <row r="341" spans="8:8" ht="18" customHeight="1">
      <c r="H341" s="71" t="str">
        <f t="shared" si="14"/>
        <v/>
      </c>
    </row>
    <row r="342" spans="8:8" ht="18" customHeight="1">
      <c r="H342" s="71" t="str">
        <f t="shared" si="14"/>
        <v/>
      </c>
    </row>
    <row r="343" spans="8:8" ht="18" customHeight="1">
      <c r="H343" s="71" t="str">
        <f t="shared" si="14"/>
        <v/>
      </c>
    </row>
    <row r="344" spans="8:8" ht="18" customHeight="1">
      <c r="H344" s="71" t="str">
        <f t="shared" si="14"/>
        <v/>
      </c>
    </row>
    <row r="345" spans="8:8" ht="18" customHeight="1">
      <c r="H345" s="71" t="str">
        <f t="shared" si="14"/>
        <v/>
      </c>
    </row>
    <row r="346" spans="8:8" ht="18" customHeight="1">
      <c r="H346" s="71" t="str">
        <f t="shared" si="14"/>
        <v/>
      </c>
    </row>
    <row r="347" spans="8:8" ht="18" customHeight="1">
      <c r="H347" s="71" t="str">
        <f t="shared" si="14"/>
        <v/>
      </c>
    </row>
    <row r="348" spans="8:8" ht="18" customHeight="1">
      <c r="H348" s="71" t="str">
        <f t="shared" si="14"/>
        <v/>
      </c>
    </row>
    <row r="349" spans="8:8" ht="18" customHeight="1">
      <c r="H349" s="71" t="str">
        <f t="shared" si="14"/>
        <v/>
      </c>
    </row>
    <row r="350" spans="8:8" ht="18" customHeight="1">
      <c r="H350" s="71" t="str">
        <f t="shared" si="14"/>
        <v/>
      </c>
    </row>
    <row r="351" spans="8:8" ht="18" customHeight="1">
      <c r="H351" s="71" t="str">
        <f t="shared" si="14"/>
        <v/>
      </c>
    </row>
    <row r="352" spans="8:8" ht="18" customHeight="1">
      <c r="H352" s="71" t="str">
        <f t="shared" si="14"/>
        <v/>
      </c>
    </row>
    <row r="353" spans="8:8" ht="18" customHeight="1">
      <c r="H353" s="71" t="str">
        <f t="shared" si="14"/>
        <v/>
      </c>
    </row>
    <row r="354" spans="8:8" ht="18" customHeight="1">
      <c r="H354" s="71" t="str">
        <f t="shared" si="14"/>
        <v/>
      </c>
    </row>
    <row r="355" spans="8:8" ht="18" customHeight="1">
      <c r="H355" s="71" t="str">
        <f t="shared" si="14"/>
        <v/>
      </c>
    </row>
    <row r="356" spans="8:8" ht="18" customHeight="1">
      <c r="H356" s="71" t="str">
        <f t="shared" si="14"/>
        <v/>
      </c>
    </row>
    <row r="357" spans="8:8" ht="18" customHeight="1">
      <c r="H357" s="71" t="str">
        <f t="shared" si="14"/>
        <v/>
      </c>
    </row>
    <row r="358" spans="8:8" ht="18" customHeight="1">
      <c r="H358" s="71" t="str">
        <f t="shared" si="14"/>
        <v/>
      </c>
    </row>
    <row r="359" spans="8:8" ht="18" customHeight="1">
      <c r="H359" s="71" t="str">
        <f t="shared" si="14"/>
        <v/>
      </c>
    </row>
    <row r="360" spans="8:8" ht="18" customHeight="1">
      <c r="H360" s="71" t="str">
        <f t="shared" si="14"/>
        <v/>
      </c>
    </row>
    <row r="361" spans="8:8" ht="18" customHeight="1">
      <c r="H361" s="71" t="str">
        <f t="shared" si="14"/>
        <v/>
      </c>
    </row>
    <row r="362" spans="8:8" ht="18" customHeight="1">
      <c r="H362" s="71" t="str">
        <f t="shared" si="14"/>
        <v/>
      </c>
    </row>
    <row r="363" spans="8:8" ht="18" customHeight="1">
      <c r="H363" s="71" t="str">
        <f t="shared" si="14"/>
        <v/>
      </c>
    </row>
    <row r="364" spans="8:8" ht="18" customHeight="1">
      <c r="H364" s="71" t="str">
        <f t="shared" si="14"/>
        <v/>
      </c>
    </row>
    <row r="365" spans="8:8" ht="18" customHeight="1">
      <c r="H365" s="71" t="str">
        <f t="shared" si="14"/>
        <v/>
      </c>
    </row>
    <row r="366" spans="8:8" ht="18" customHeight="1">
      <c r="H366" s="71" t="str">
        <f t="shared" si="14"/>
        <v/>
      </c>
    </row>
    <row r="367" spans="8:8" ht="18" customHeight="1">
      <c r="H367" s="71" t="str">
        <f t="shared" si="14"/>
        <v/>
      </c>
    </row>
    <row r="368" spans="8:8" ht="18" customHeight="1">
      <c r="H368" s="71" t="str">
        <f t="shared" ref="H368:H393" si="15">PROPER(C368)</f>
        <v/>
      </c>
    </row>
    <row r="369" spans="8:8" ht="18" customHeight="1">
      <c r="H369" s="71" t="str">
        <f t="shared" si="15"/>
        <v/>
      </c>
    </row>
    <row r="370" spans="8:8" ht="18" customHeight="1">
      <c r="H370" s="71" t="str">
        <f t="shared" si="15"/>
        <v/>
      </c>
    </row>
    <row r="371" spans="8:8" ht="18" customHeight="1">
      <c r="H371" s="71" t="str">
        <f t="shared" si="15"/>
        <v/>
      </c>
    </row>
    <row r="372" spans="8:8" ht="18" customHeight="1">
      <c r="H372" s="71" t="str">
        <f t="shared" si="15"/>
        <v/>
      </c>
    </row>
    <row r="373" spans="8:8" ht="18" customHeight="1">
      <c r="H373" s="71" t="str">
        <f t="shared" si="15"/>
        <v/>
      </c>
    </row>
    <row r="374" spans="8:8" ht="18" customHeight="1">
      <c r="H374" s="71" t="str">
        <f t="shared" si="15"/>
        <v/>
      </c>
    </row>
    <row r="375" spans="8:8" ht="18" customHeight="1">
      <c r="H375" s="71" t="str">
        <f t="shared" si="15"/>
        <v/>
      </c>
    </row>
    <row r="376" spans="8:8" ht="18" customHeight="1">
      <c r="H376" s="71" t="str">
        <f t="shared" si="15"/>
        <v/>
      </c>
    </row>
    <row r="377" spans="8:8" ht="18" customHeight="1">
      <c r="H377" s="71" t="str">
        <f t="shared" si="15"/>
        <v/>
      </c>
    </row>
    <row r="378" spans="8:8" ht="18" customHeight="1">
      <c r="H378" s="71" t="str">
        <f t="shared" si="15"/>
        <v/>
      </c>
    </row>
    <row r="379" spans="8:8" ht="18" customHeight="1">
      <c r="H379" s="71" t="str">
        <f t="shared" si="15"/>
        <v/>
      </c>
    </row>
    <row r="380" spans="8:8" ht="18" customHeight="1">
      <c r="H380" s="71" t="str">
        <f t="shared" si="15"/>
        <v/>
      </c>
    </row>
    <row r="381" spans="8:8" ht="18" customHeight="1">
      <c r="H381" s="71" t="str">
        <f t="shared" si="15"/>
        <v/>
      </c>
    </row>
    <row r="382" spans="8:8" ht="18" customHeight="1">
      <c r="H382" s="71" t="str">
        <f t="shared" si="15"/>
        <v/>
      </c>
    </row>
    <row r="383" spans="8:8" ht="18" customHeight="1">
      <c r="H383" s="71" t="str">
        <f t="shared" si="15"/>
        <v/>
      </c>
    </row>
    <row r="384" spans="8:8" ht="18" customHeight="1">
      <c r="H384" s="71" t="str">
        <f t="shared" si="15"/>
        <v/>
      </c>
    </row>
    <row r="385" spans="8:8" ht="18" customHeight="1">
      <c r="H385" s="71" t="str">
        <f t="shared" si="15"/>
        <v/>
      </c>
    </row>
    <row r="386" spans="8:8" ht="18" customHeight="1">
      <c r="H386" s="71" t="str">
        <f t="shared" si="15"/>
        <v/>
      </c>
    </row>
    <row r="387" spans="8:8" ht="18" customHeight="1">
      <c r="H387" s="71" t="str">
        <f t="shared" si="15"/>
        <v/>
      </c>
    </row>
    <row r="388" spans="8:8" ht="18" customHeight="1">
      <c r="H388" s="71" t="str">
        <f t="shared" si="15"/>
        <v/>
      </c>
    </row>
    <row r="389" spans="8:8" ht="18" customHeight="1">
      <c r="H389" s="71" t="str">
        <f t="shared" si="15"/>
        <v/>
      </c>
    </row>
    <row r="390" spans="8:8" ht="18" customHeight="1">
      <c r="H390" s="71" t="str">
        <f t="shared" si="15"/>
        <v/>
      </c>
    </row>
    <row r="391" spans="8:8" ht="18" customHeight="1">
      <c r="H391" s="71" t="str">
        <f t="shared" si="15"/>
        <v/>
      </c>
    </row>
    <row r="392" spans="8:8" ht="18" customHeight="1">
      <c r="H392" s="71" t="str">
        <f t="shared" si="15"/>
        <v/>
      </c>
    </row>
    <row r="393" spans="8:8" ht="18" customHeight="1">
      <c r="H393" s="71" t="str">
        <f t="shared" si="15"/>
        <v/>
      </c>
    </row>
  </sheetData>
  <mergeCells count="39">
    <mergeCell ref="A3:G3"/>
    <mergeCell ref="A4:G4"/>
    <mergeCell ref="A5:G5"/>
    <mergeCell ref="A6:G6"/>
    <mergeCell ref="A8:G8"/>
    <mergeCell ref="A9:G9"/>
    <mergeCell ref="A10:G10"/>
    <mergeCell ref="A11:A12"/>
    <mergeCell ref="B11:B12"/>
    <mergeCell ref="C11:C12"/>
    <mergeCell ref="D11:D12"/>
    <mergeCell ref="E11:E12"/>
    <mergeCell ref="F11:G11"/>
    <mergeCell ref="B178:B184"/>
    <mergeCell ref="B188:B192"/>
    <mergeCell ref="B194:B196"/>
    <mergeCell ref="B198:B200"/>
    <mergeCell ref="B204:B208"/>
    <mergeCell ref="B218:B221"/>
    <mergeCell ref="B223:B226"/>
    <mergeCell ref="B228:B230"/>
    <mergeCell ref="B232:B235"/>
    <mergeCell ref="A253:F253"/>
    <mergeCell ref="A254:F254"/>
    <mergeCell ref="A270:G270"/>
    <mergeCell ref="A271:G271"/>
    <mergeCell ref="A272:G272"/>
    <mergeCell ref="A273:G273"/>
    <mergeCell ref="A326:F326"/>
    <mergeCell ref="A327:F327"/>
    <mergeCell ref="A275:G275"/>
    <mergeCell ref="A276:G276"/>
    <mergeCell ref="A277:G277"/>
    <mergeCell ref="A278:A279"/>
    <mergeCell ref="B278:B279"/>
    <mergeCell ref="C278:C279"/>
    <mergeCell ref="D278:D279"/>
    <mergeCell ref="E278:E279"/>
    <mergeCell ref="F278:G278"/>
  </mergeCells>
  <printOptions horizontalCentered="1" gridLines="1"/>
  <pageMargins left="0.59055118110236227" right="0.19685039370078741" top="0.59055118110236227" bottom="0.39370078740157483" header="0.51181102362204722" footer="0.19685039370078741"/>
  <pageSetup scale="70" firstPageNumber="0" fitToHeight="9" orientation="portrait" r:id="rId1"/>
  <headerFooter>
    <oddFooter>&amp;CPágina &amp;P de &amp;N</oddFooter>
  </headerFooter>
  <colBreaks count="1" manualBreakCount="1">
    <brk id="7" max="1048575" man="1"/>
  </colBreaks>
  <drawing r:id="rId2"/>
  <legacyDrawing r:id="rId3"/>
  <oleObjects>
    <oleObject progId="PBrush" shapeId="1025" r:id="rId4"/>
    <oleObject progId="PBrush" shapeId="1026" r:id="rId5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03"/>
  <sheetViews>
    <sheetView showZeros="0" showOutlineSymbols="0" view="pageBreakPreview" zoomScale="90" zoomScaleNormal="90" zoomScalePageLayoutView="90" workbookViewId="0">
      <selection activeCell="H195" sqref="H195"/>
    </sheetView>
  </sheetViews>
  <sheetFormatPr defaultRowHeight="12.75"/>
  <cols>
    <col min="1" max="1" width="9.140625" style="436"/>
    <col min="2" max="2" width="9.140625" style="391"/>
    <col min="3" max="3" width="13.140625" style="391" bestFit="1" customWidth="1"/>
    <col min="4" max="4" width="66.42578125" style="360" bestFit="1" customWidth="1"/>
    <col min="5" max="5" width="9.140625" style="391"/>
    <col min="6" max="6" width="9.140625" style="392"/>
    <col min="7" max="7" width="11.42578125" style="392" bestFit="1" customWidth="1"/>
    <col min="8" max="8" width="13.5703125" style="393" customWidth="1"/>
    <col min="9" max="9" width="9.85546875" style="49" customWidth="1"/>
    <col min="10" max="10" width="13.140625" style="49" bestFit="1" customWidth="1"/>
    <col min="11" max="253" width="9.140625" style="49"/>
  </cols>
  <sheetData>
    <row r="1" spans="1:253" ht="15.75" customHeight="1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</row>
    <row r="2" spans="1:253" ht="15.75" customHeight="1">
      <c r="A2" s="463"/>
      <c r="B2" s="463"/>
      <c r="C2" s="463"/>
      <c r="D2" s="463"/>
      <c r="E2" s="463"/>
      <c r="F2" s="463"/>
      <c r="G2" s="463"/>
      <c r="H2" s="463"/>
      <c r="I2" s="463"/>
      <c r="J2" s="463"/>
    </row>
    <row r="3" spans="1:253" ht="15" customHeight="1">
      <c r="A3" s="463"/>
      <c r="B3" s="463"/>
      <c r="C3" s="463"/>
      <c r="D3" s="463"/>
      <c r="E3" s="463"/>
      <c r="F3" s="463"/>
      <c r="G3" s="463"/>
      <c r="H3" s="463"/>
      <c r="I3" s="463"/>
      <c r="J3" s="463"/>
    </row>
    <row r="4" spans="1:253" ht="15" customHeight="1">
      <c r="A4" s="463"/>
      <c r="B4" s="463"/>
      <c r="C4" s="463"/>
      <c r="D4" s="463"/>
      <c r="E4" s="463"/>
      <c r="F4" s="463"/>
      <c r="G4" s="463"/>
      <c r="H4" s="463"/>
      <c r="I4" s="463"/>
      <c r="J4" s="463"/>
    </row>
    <row r="5" spans="1:253" ht="12.75" customHeight="1">
      <c r="A5" s="468" t="s">
        <v>2</v>
      </c>
      <c r="B5" s="468"/>
      <c r="C5" s="468"/>
      <c r="D5" s="468"/>
      <c r="E5" s="468"/>
      <c r="F5" s="468"/>
      <c r="G5" s="468"/>
      <c r="H5" s="468"/>
      <c r="I5" s="468"/>
      <c r="J5" s="468"/>
    </row>
    <row r="6" spans="1:253" ht="12.75" customHeight="1">
      <c r="A6" s="468" t="s">
        <v>72</v>
      </c>
      <c r="B6" s="468"/>
      <c r="C6" s="468"/>
      <c r="D6" s="468"/>
      <c r="E6" s="468"/>
      <c r="F6" s="468"/>
      <c r="G6" s="468"/>
      <c r="H6" s="468"/>
      <c r="I6" s="468"/>
      <c r="J6" s="468"/>
    </row>
    <row r="7" spans="1:253" ht="15">
      <c r="A7" s="456" t="s">
        <v>1648</v>
      </c>
      <c r="B7" s="456"/>
      <c r="C7" s="456"/>
      <c r="D7" s="456"/>
      <c r="E7" s="456"/>
      <c r="F7" s="456"/>
      <c r="G7" s="456"/>
      <c r="H7" s="456"/>
      <c r="I7" s="456"/>
      <c r="J7" s="456"/>
    </row>
    <row r="8" spans="1:253" ht="15">
      <c r="A8" s="457" t="s">
        <v>73</v>
      </c>
      <c r="B8" s="457"/>
      <c r="C8" s="457"/>
      <c r="D8" s="457"/>
      <c r="E8" s="457"/>
      <c r="F8" s="457"/>
      <c r="G8" s="457"/>
      <c r="H8" s="457"/>
      <c r="I8" s="457"/>
      <c r="J8" s="457"/>
    </row>
    <row r="9" spans="1:253">
      <c r="A9" s="471" t="s">
        <v>1659</v>
      </c>
      <c r="B9" s="474" t="s">
        <v>7</v>
      </c>
      <c r="C9" s="475" t="s">
        <v>74</v>
      </c>
      <c r="D9" s="474" t="s">
        <v>8</v>
      </c>
      <c r="E9" s="474" t="s">
        <v>75</v>
      </c>
      <c r="F9" s="473" t="s">
        <v>76</v>
      </c>
      <c r="G9" s="473" t="s">
        <v>77</v>
      </c>
      <c r="H9" s="473"/>
      <c r="I9" s="469" t="s">
        <v>21</v>
      </c>
      <c r="J9" s="469" t="s">
        <v>1657</v>
      </c>
    </row>
    <row r="10" spans="1:253">
      <c r="A10" s="472" t="s">
        <v>1658</v>
      </c>
      <c r="B10" s="459"/>
      <c r="C10" s="460"/>
      <c r="D10" s="459"/>
      <c r="E10" s="459"/>
      <c r="F10" s="461"/>
      <c r="G10" s="421" t="s">
        <v>78</v>
      </c>
      <c r="H10" s="421" t="s">
        <v>79</v>
      </c>
      <c r="I10" s="470"/>
      <c r="J10" s="470"/>
    </row>
    <row r="11" spans="1:253">
      <c r="A11" s="434">
        <v>1</v>
      </c>
      <c r="B11" s="422" t="s">
        <v>80</v>
      </c>
      <c r="C11" s="363" t="s">
        <v>81</v>
      </c>
      <c r="D11" s="364" t="s">
        <v>82</v>
      </c>
      <c r="E11" s="422" t="s">
        <v>83</v>
      </c>
      <c r="F11" s="365">
        <v>1</v>
      </c>
      <c r="G11" s="69">
        <v>182430.6</v>
      </c>
      <c r="H11" s="366">
        <v>182430.6</v>
      </c>
      <c r="I11" s="432">
        <v>8.7413073739185956E-2</v>
      </c>
      <c r="J11" s="433">
        <v>8.7413073739185956E-2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25.5">
      <c r="A12" s="434">
        <v>2</v>
      </c>
      <c r="B12" s="363" t="s">
        <v>233</v>
      </c>
      <c r="C12" s="372" t="s">
        <v>234</v>
      </c>
      <c r="D12" s="368" t="s">
        <v>235</v>
      </c>
      <c r="E12" s="422" t="s">
        <v>96</v>
      </c>
      <c r="F12" s="365">
        <v>2637.1</v>
      </c>
      <c r="G12" s="365">
        <v>59.56</v>
      </c>
      <c r="H12" s="380">
        <v>157065.67600000001</v>
      </c>
      <c r="I12" s="432">
        <v>7.5259268555182571E-2</v>
      </c>
      <c r="J12" s="433">
        <v>0.16267234229436853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>
      <c r="A13" s="434">
        <v>3</v>
      </c>
      <c r="B13" s="422" t="s">
        <v>466</v>
      </c>
      <c r="C13" s="422" t="s">
        <v>458</v>
      </c>
      <c r="D13" s="368" t="s">
        <v>467</v>
      </c>
      <c r="E13" s="422" t="s">
        <v>83</v>
      </c>
      <c r="F13" s="365">
        <v>1</v>
      </c>
      <c r="G13" s="365">
        <v>103808.48</v>
      </c>
      <c r="H13" s="366">
        <v>103808.48</v>
      </c>
      <c r="I13" s="432">
        <v>4.9740659280804921E-2</v>
      </c>
      <c r="J13" s="433">
        <v>0.21241300157517345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25.5">
      <c r="A14" s="434">
        <v>4</v>
      </c>
      <c r="B14" s="363" t="s">
        <v>209</v>
      </c>
      <c r="C14" s="363">
        <v>87244</v>
      </c>
      <c r="D14" s="368" t="s">
        <v>210</v>
      </c>
      <c r="E14" s="363" t="s">
        <v>96</v>
      </c>
      <c r="F14" s="379">
        <v>910.53</v>
      </c>
      <c r="G14" s="379">
        <v>102.48</v>
      </c>
      <c r="H14" s="380">
        <v>93311.114400000006</v>
      </c>
      <c r="I14" s="432">
        <v>4.4710763017458785E-2</v>
      </c>
      <c r="J14" s="433">
        <v>0.25712376459263225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25.5">
      <c r="A15" s="434">
        <v>5</v>
      </c>
      <c r="B15" s="363" t="s">
        <v>404</v>
      </c>
      <c r="C15" s="363">
        <v>72081</v>
      </c>
      <c r="D15" s="368" t="s">
        <v>405</v>
      </c>
      <c r="E15" s="363" t="s">
        <v>96</v>
      </c>
      <c r="F15" s="437">
        <v>1312.3005000000001</v>
      </c>
      <c r="G15" s="380">
        <v>67.53</v>
      </c>
      <c r="H15" s="380">
        <v>88619.652765000006</v>
      </c>
      <c r="I15" s="432">
        <v>4.2462811841259086E-2</v>
      </c>
      <c r="J15" s="433">
        <v>0.29958657643389136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>
      <c r="A16" s="434">
        <v>6</v>
      </c>
      <c r="B16" s="422" t="s">
        <v>538</v>
      </c>
      <c r="C16" s="422" t="s">
        <v>537</v>
      </c>
      <c r="D16" s="368" t="s">
        <v>539</v>
      </c>
      <c r="E16" s="422" t="s">
        <v>83</v>
      </c>
      <c r="F16" s="365">
        <v>1</v>
      </c>
      <c r="G16" s="365">
        <v>7723.76</v>
      </c>
      <c r="H16" s="365">
        <v>7723.76</v>
      </c>
      <c r="I16" s="432">
        <v>3.5325326284132416E-2</v>
      </c>
      <c r="J16" s="433">
        <v>0.33491190271802379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>
      <c r="A17" s="434">
        <v>7</v>
      </c>
      <c r="B17" s="422" t="s">
        <v>464</v>
      </c>
      <c r="C17" s="422" t="s">
        <v>458</v>
      </c>
      <c r="D17" s="368" t="s">
        <v>465</v>
      </c>
      <c r="E17" s="422" t="s">
        <v>83</v>
      </c>
      <c r="F17" s="365">
        <v>1</v>
      </c>
      <c r="G17" s="365">
        <v>58439.17</v>
      </c>
      <c r="H17" s="366">
        <v>58439.17</v>
      </c>
      <c r="I17" s="432">
        <v>2.8001593353674348E-2</v>
      </c>
      <c r="J17" s="433">
        <v>0.36291349607169815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 ht="38.25">
      <c r="A18" s="434">
        <v>8</v>
      </c>
      <c r="B18" s="422" t="s">
        <v>511</v>
      </c>
      <c r="C18" s="422" t="s">
        <v>512</v>
      </c>
      <c r="D18" s="368" t="s">
        <v>510</v>
      </c>
      <c r="E18" s="422" t="s">
        <v>83</v>
      </c>
      <c r="F18" s="365">
        <v>1</v>
      </c>
      <c r="G18" s="365">
        <v>49221.353999999999</v>
      </c>
      <c r="H18" s="366">
        <v>49221.353999999999</v>
      </c>
      <c r="I18" s="432">
        <v>2.3584803463588759E-2</v>
      </c>
      <c r="J18" s="433">
        <v>0.38649829953528692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>
      <c r="A19" s="434">
        <v>9</v>
      </c>
      <c r="B19" s="422" t="s">
        <v>438</v>
      </c>
      <c r="C19" s="422" t="s">
        <v>439</v>
      </c>
      <c r="D19" s="368" t="s">
        <v>440</v>
      </c>
      <c r="E19" s="422" t="s">
        <v>441</v>
      </c>
      <c r="F19" s="365">
        <v>6459.75</v>
      </c>
      <c r="G19" s="365">
        <v>7.56</v>
      </c>
      <c r="H19" s="366">
        <v>48835.71</v>
      </c>
      <c r="I19" s="432">
        <v>2.3400019072104684E-2</v>
      </c>
      <c r="J19" s="433">
        <v>0.40989831860739162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ht="38.25">
      <c r="A20" s="434">
        <v>10</v>
      </c>
      <c r="B20" s="363" t="s">
        <v>401</v>
      </c>
      <c r="C20" s="363" t="s">
        <v>402</v>
      </c>
      <c r="D20" s="368" t="s">
        <v>403</v>
      </c>
      <c r="E20" s="363" t="s">
        <v>96</v>
      </c>
      <c r="F20" s="437">
        <v>1312.3005000000001</v>
      </c>
      <c r="G20" s="380">
        <v>34.93</v>
      </c>
      <c r="H20" s="380">
        <v>45838.656465</v>
      </c>
      <c r="I20" s="432">
        <v>2.1963957020808229E-2</v>
      </c>
      <c r="J20" s="433">
        <v>0.43186227562819984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>
      <c r="A21" s="434">
        <v>11</v>
      </c>
      <c r="B21" s="422" t="s">
        <v>473</v>
      </c>
      <c r="C21" s="422" t="s">
        <v>474</v>
      </c>
      <c r="D21" s="368" t="s">
        <v>38</v>
      </c>
      <c r="E21" s="422" t="s">
        <v>83</v>
      </c>
      <c r="F21" s="365">
        <v>1</v>
      </c>
      <c r="G21" s="365">
        <v>38819.735500000003</v>
      </c>
      <c r="H21" s="366">
        <v>38819.735500000003</v>
      </c>
      <c r="I21" s="432">
        <v>1.8600785185145446E-2</v>
      </c>
      <c r="J21" s="433">
        <v>0.45046306081334531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>
      <c r="A22" s="434">
        <v>12</v>
      </c>
      <c r="B22" s="363" t="s">
        <v>352</v>
      </c>
      <c r="C22" s="373" t="s">
        <v>345</v>
      </c>
      <c r="D22" s="368" t="s">
        <v>353</v>
      </c>
      <c r="E22" s="363" t="s">
        <v>153</v>
      </c>
      <c r="F22" s="378">
        <v>474.04333333333301</v>
      </c>
      <c r="G22" s="378">
        <v>80.430000000000007</v>
      </c>
      <c r="H22" s="380">
        <v>38127.305299999978</v>
      </c>
      <c r="I22" s="432">
        <v>1.8269001744583166E-2</v>
      </c>
      <c r="J22" s="433">
        <v>0.46873206255792849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 ht="38.25">
      <c r="A23" s="434">
        <v>13</v>
      </c>
      <c r="B23" s="363" t="s">
        <v>379</v>
      </c>
      <c r="C23" s="384" t="s">
        <v>380</v>
      </c>
      <c r="D23" s="368" t="s">
        <v>381</v>
      </c>
      <c r="E23" s="363" t="s">
        <v>96</v>
      </c>
      <c r="F23" s="379">
        <v>523.36</v>
      </c>
      <c r="G23" s="379">
        <v>70.180000000000007</v>
      </c>
      <c r="H23" s="380">
        <v>36729.404800000004</v>
      </c>
      <c r="I23" s="432">
        <v>1.7599186595772916E-2</v>
      </c>
      <c r="J23" s="433">
        <v>0.48633124915370141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>
      <c r="A24" s="434">
        <v>14</v>
      </c>
      <c r="B24" s="422" t="s">
        <v>468</v>
      </c>
      <c r="C24" s="422" t="s">
        <v>458</v>
      </c>
      <c r="D24" s="368" t="s">
        <v>469</v>
      </c>
      <c r="E24" s="422" t="s">
        <v>83</v>
      </c>
      <c r="F24" s="365">
        <v>1</v>
      </c>
      <c r="G24" s="365">
        <v>34839</v>
      </c>
      <c r="H24" s="366">
        <v>34839</v>
      </c>
      <c r="I24" s="432">
        <v>1.6693384092358956E-2</v>
      </c>
      <c r="J24" s="433">
        <v>0.50302463324606039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 s="49" customFormat="1" ht="51">
      <c r="A25" s="434">
        <v>15</v>
      </c>
      <c r="B25" s="363" t="s">
        <v>253</v>
      </c>
      <c r="C25" s="363" t="s">
        <v>254</v>
      </c>
      <c r="D25" s="368" t="s">
        <v>255</v>
      </c>
      <c r="E25" s="363" t="s">
        <v>256</v>
      </c>
      <c r="F25" s="379">
        <v>50</v>
      </c>
      <c r="G25" s="379">
        <v>677.85788000000002</v>
      </c>
      <c r="H25" s="380">
        <v>33892.894</v>
      </c>
      <c r="I25" s="432">
        <v>1.6240049873521289E-2</v>
      </c>
      <c r="J25" s="433">
        <v>0.51926468311958174</v>
      </c>
    </row>
    <row r="26" spans="1:253" s="49" customFormat="1" ht="51">
      <c r="A26" s="434">
        <v>16</v>
      </c>
      <c r="B26" s="363" t="s">
        <v>337</v>
      </c>
      <c r="C26" s="363" t="s">
        <v>338</v>
      </c>
      <c r="D26" s="368" t="s">
        <v>339</v>
      </c>
      <c r="E26" s="363" t="s">
        <v>96</v>
      </c>
      <c r="F26" s="379">
        <v>71.290000000000006</v>
      </c>
      <c r="G26" s="379">
        <v>467.43</v>
      </c>
      <c r="H26" s="380">
        <v>33323.084700000007</v>
      </c>
      <c r="I26" s="432">
        <v>1.5967021212988611E-2</v>
      </c>
      <c r="J26" s="433">
        <v>0.53523170433257039</v>
      </c>
    </row>
    <row r="27" spans="1:253" s="49" customFormat="1">
      <c r="A27" s="434">
        <v>17</v>
      </c>
      <c r="B27" s="422" t="s">
        <v>460</v>
      </c>
      <c r="C27" s="422" t="s">
        <v>458</v>
      </c>
      <c r="D27" s="368" t="s">
        <v>461</v>
      </c>
      <c r="E27" s="422" t="s">
        <v>83</v>
      </c>
      <c r="F27" s="365">
        <v>1</v>
      </c>
      <c r="G27" s="365">
        <v>28805.9483</v>
      </c>
      <c r="H27" s="366">
        <v>28805.9483</v>
      </c>
      <c r="I27" s="432">
        <v>1.3802599360387338E-2</v>
      </c>
      <c r="J27" s="433">
        <v>0.54903430369295769</v>
      </c>
    </row>
    <row r="28" spans="1:253" s="49" customFormat="1" ht="25.5">
      <c r="A28" s="434">
        <v>18</v>
      </c>
      <c r="B28" s="363" t="s">
        <v>340</v>
      </c>
      <c r="C28" s="363" t="s">
        <v>341</v>
      </c>
      <c r="D28" s="368" t="s">
        <v>342</v>
      </c>
      <c r="E28" s="363" t="s">
        <v>96</v>
      </c>
      <c r="F28" s="379">
        <v>134.26500000000001</v>
      </c>
      <c r="G28" s="379">
        <v>209.01</v>
      </c>
      <c r="H28" s="380">
        <v>28062.727650000001</v>
      </c>
      <c r="I28" s="432">
        <v>1.3446479271526502E-2</v>
      </c>
      <c r="J28" s="433">
        <v>0.56248078296448423</v>
      </c>
    </row>
    <row r="29" spans="1:253" s="49" customFormat="1" ht="51">
      <c r="A29" s="434">
        <v>19</v>
      </c>
      <c r="B29" s="422" t="s">
        <v>93</v>
      </c>
      <c r="C29" s="363" t="s">
        <v>94</v>
      </c>
      <c r="D29" s="367" t="s">
        <v>95</v>
      </c>
      <c r="E29" s="422" t="s">
        <v>96</v>
      </c>
      <c r="F29" s="365">
        <v>100</v>
      </c>
      <c r="G29" s="69">
        <v>279.27</v>
      </c>
      <c r="H29" s="366">
        <v>27927</v>
      </c>
      <c r="I29" s="432">
        <v>1.3381444287933308E-2</v>
      </c>
      <c r="J29" s="433">
        <v>0.57586222725241754</v>
      </c>
    </row>
    <row r="30" spans="1:253" s="49" customFormat="1" ht="25.5">
      <c r="A30" s="434">
        <v>20</v>
      </c>
      <c r="B30" s="363" t="s">
        <v>219</v>
      </c>
      <c r="C30" s="363">
        <v>84191</v>
      </c>
      <c r="D30" s="368" t="s">
        <v>220</v>
      </c>
      <c r="E30" s="363" t="s">
        <v>96</v>
      </c>
      <c r="F30" s="379">
        <v>434.26</v>
      </c>
      <c r="G30" s="379">
        <v>63.8</v>
      </c>
      <c r="H30" s="380">
        <v>27705.787999999997</v>
      </c>
      <c r="I30" s="432">
        <v>1.3275448797768867E-2</v>
      </c>
      <c r="J30" s="433">
        <v>0.58913767605018641</v>
      </c>
    </row>
    <row r="31" spans="1:253" ht="25.5">
      <c r="A31" s="434">
        <v>21</v>
      </c>
      <c r="B31" s="363" t="s">
        <v>382</v>
      </c>
      <c r="C31" s="363">
        <v>83744</v>
      </c>
      <c r="D31" s="368" t="s">
        <v>383</v>
      </c>
      <c r="E31" s="363" t="s">
        <v>96</v>
      </c>
      <c r="F31" s="379">
        <v>1046.72</v>
      </c>
      <c r="G31" s="379">
        <v>24.58</v>
      </c>
      <c r="H31" s="380">
        <v>25728.3776</v>
      </c>
      <c r="I31" s="432">
        <v>1.2327956868740332E-2</v>
      </c>
      <c r="J31" s="433">
        <v>0.60146563291892674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</row>
    <row r="32" spans="1:253">
      <c r="A32" s="434">
        <v>22</v>
      </c>
      <c r="B32" s="422" t="s">
        <v>526</v>
      </c>
      <c r="C32" s="422" t="s">
        <v>527</v>
      </c>
      <c r="D32" s="368" t="s">
        <v>528</v>
      </c>
      <c r="E32" s="422" t="s">
        <v>83</v>
      </c>
      <c r="F32" s="365">
        <v>1</v>
      </c>
      <c r="G32" s="365">
        <v>24959.68</v>
      </c>
      <c r="H32" s="366">
        <v>24959.68</v>
      </c>
      <c r="I32" s="432">
        <v>1.195962929654611E-2</v>
      </c>
      <c r="J32" s="433">
        <v>0.61342526221547289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</row>
    <row r="33" spans="1:253" ht="25.5">
      <c r="A33" s="434">
        <v>23</v>
      </c>
      <c r="B33" s="363" t="s">
        <v>230</v>
      </c>
      <c r="C33" s="372" t="s">
        <v>231</v>
      </c>
      <c r="D33" s="368" t="s">
        <v>232</v>
      </c>
      <c r="E33" s="422" t="s">
        <v>96</v>
      </c>
      <c r="F33" s="365">
        <v>361.9</v>
      </c>
      <c r="G33" s="365">
        <v>67.209999999999994</v>
      </c>
      <c r="H33" s="380">
        <v>24323.298999999995</v>
      </c>
      <c r="I33" s="432">
        <v>1.1654702276193071E-2</v>
      </c>
      <c r="J33" s="433">
        <v>0.62507996449166592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</row>
    <row r="34" spans="1:253">
      <c r="A34" s="434">
        <v>24</v>
      </c>
      <c r="B34" s="422" t="s">
        <v>536</v>
      </c>
      <c r="C34" s="422" t="s">
        <v>537</v>
      </c>
      <c r="D34" s="368" t="s">
        <v>518</v>
      </c>
      <c r="E34" s="422" t="s">
        <v>83</v>
      </c>
      <c r="F34" s="365">
        <v>1</v>
      </c>
      <c r="G34" s="365">
        <v>24298.026119999999</v>
      </c>
      <c r="H34" s="366">
        <v>24298.026119999999</v>
      </c>
      <c r="I34" s="432">
        <v>1.1642592574624138E-2</v>
      </c>
      <c r="J34" s="433">
        <v>0.63672255706629011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</row>
    <row r="35" spans="1:253" s="95" customFormat="1" ht="38.25">
      <c r="A35" s="434">
        <v>25</v>
      </c>
      <c r="B35" s="363" t="s">
        <v>301</v>
      </c>
      <c r="C35" s="363" t="s">
        <v>302</v>
      </c>
      <c r="D35" s="374" t="s">
        <v>303</v>
      </c>
      <c r="E35" s="363" t="s">
        <v>256</v>
      </c>
      <c r="F35" s="385">
        <v>27</v>
      </c>
      <c r="G35" s="379">
        <v>898.57650000000001</v>
      </c>
      <c r="H35" s="380">
        <v>24261.565500000001</v>
      </c>
      <c r="I35" s="432">
        <v>1.1625122178404225E-2</v>
      </c>
      <c r="J35" s="433">
        <v>0.64834767924469439</v>
      </c>
    </row>
    <row r="36" spans="1:253" s="95" customFormat="1" ht="25.5">
      <c r="A36" s="434">
        <v>26</v>
      </c>
      <c r="B36" s="363" t="s">
        <v>408</v>
      </c>
      <c r="C36" s="363" t="s">
        <v>409</v>
      </c>
      <c r="D36" s="368" t="s">
        <v>410</v>
      </c>
      <c r="E36" s="363" t="s">
        <v>96</v>
      </c>
      <c r="F36" s="437">
        <v>180.05</v>
      </c>
      <c r="G36" s="387">
        <v>125.65</v>
      </c>
      <c r="H36" s="380">
        <v>22623.282500000001</v>
      </c>
      <c r="I36" s="432">
        <v>1.0840125841799211E-2</v>
      </c>
      <c r="J36" s="433">
        <v>0.65918780508649355</v>
      </c>
    </row>
    <row r="37" spans="1:253">
      <c r="A37" s="434">
        <v>27</v>
      </c>
      <c r="B37" s="422" t="s">
        <v>462</v>
      </c>
      <c r="C37" s="422" t="s">
        <v>458</v>
      </c>
      <c r="D37" s="368" t="s">
        <v>463</v>
      </c>
      <c r="E37" s="422" t="s">
        <v>83</v>
      </c>
      <c r="F37" s="365">
        <v>1</v>
      </c>
      <c r="G37" s="365">
        <v>20515.036</v>
      </c>
      <c r="H37" s="366">
        <v>20515.036</v>
      </c>
      <c r="I37" s="432">
        <v>9.8299427542860376E-3</v>
      </c>
      <c r="J37" s="433">
        <v>0.66901774784077961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</row>
    <row r="38" spans="1:253">
      <c r="A38" s="434">
        <v>28</v>
      </c>
      <c r="B38" s="363" t="s">
        <v>213</v>
      </c>
      <c r="C38" s="363" t="s">
        <v>214</v>
      </c>
      <c r="D38" s="368" t="s">
        <v>215</v>
      </c>
      <c r="E38" s="363" t="s">
        <v>96</v>
      </c>
      <c r="F38" s="379">
        <v>420.5</v>
      </c>
      <c r="G38" s="379">
        <v>48.1</v>
      </c>
      <c r="H38" s="380">
        <v>20226.05</v>
      </c>
      <c r="I38" s="432">
        <v>9.6914728126885619E-3</v>
      </c>
      <c r="J38" s="433">
        <v>0.67870922065346817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</row>
    <row r="39" spans="1:253" ht="38.25">
      <c r="A39" s="434">
        <v>29</v>
      </c>
      <c r="B39" s="363" t="s">
        <v>194</v>
      </c>
      <c r="C39" s="363" t="s">
        <v>195</v>
      </c>
      <c r="D39" s="368" t="s">
        <v>196</v>
      </c>
      <c r="E39" s="363" t="s">
        <v>96</v>
      </c>
      <c r="F39" s="378">
        <v>771.94</v>
      </c>
      <c r="G39" s="379">
        <v>25.79</v>
      </c>
      <c r="H39" s="380">
        <v>19908.332600000002</v>
      </c>
      <c r="I39" s="432">
        <v>9.5392359921418878E-3</v>
      </c>
      <c r="J39" s="433">
        <v>0.68824845664561007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</row>
    <row r="40" spans="1:253" s="49" customFormat="1">
      <c r="A40" s="434">
        <v>30</v>
      </c>
      <c r="B40" s="422" t="s">
        <v>421</v>
      </c>
      <c r="C40" s="422" t="s">
        <v>422</v>
      </c>
      <c r="D40" s="368" t="s">
        <v>423</v>
      </c>
      <c r="E40" s="422" t="s">
        <v>110</v>
      </c>
      <c r="F40" s="365">
        <v>52.757154999999997</v>
      </c>
      <c r="G40" s="365">
        <v>368.52</v>
      </c>
      <c r="H40" s="366">
        <v>19442.066760599999</v>
      </c>
      <c r="I40" s="432">
        <v>9.3158210047355212E-3</v>
      </c>
      <c r="J40" s="433">
        <v>0.69756427765034557</v>
      </c>
    </row>
    <row r="41" spans="1:253" s="95" customFormat="1">
      <c r="A41" s="434">
        <v>31</v>
      </c>
      <c r="B41" s="422" t="s">
        <v>84</v>
      </c>
      <c r="C41" s="363" t="s">
        <v>85</v>
      </c>
      <c r="D41" s="364" t="s">
        <v>86</v>
      </c>
      <c r="E41" s="422" t="s">
        <v>83</v>
      </c>
      <c r="F41" s="365">
        <v>1</v>
      </c>
      <c r="G41" s="69">
        <v>18808</v>
      </c>
      <c r="H41" s="366">
        <v>18808</v>
      </c>
      <c r="I41" s="432">
        <v>9.0120028706072858E-3</v>
      </c>
      <c r="J41" s="433">
        <v>0.70657628052095289</v>
      </c>
    </row>
    <row r="42" spans="1:253" s="95" customFormat="1">
      <c r="A42" s="434">
        <v>32</v>
      </c>
      <c r="B42" s="422" t="s">
        <v>87</v>
      </c>
      <c r="C42" s="363" t="s">
        <v>88</v>
      </c>
      <c r="D42" s="364" t="s">
        <v>89</v>
      </c>
      <c r="E42" s="422" t="s">
        <v>83</v>
      </c>
      <c r="F42" s="365">
        <v>1</v>
      </c>
      <c r="G42" s="69">
        <v>18808</v>
      </c>
      <c r="H42" s="366">
        <v>18808</v>
      </c>
      <c r="I42" s="432">
        <v>9.0120028706072858E-3</v>
      </c>
      <c r="J42" s="433">
        <v>0.71558828339156022</v>
      </c>
    </row>
    <row r="43" spans="1:253" s="95" customFormat="1" ht="38.25">
      <c r="A43" s="434">
        <v>33</v>
      </c>
      <c r="B43" s="363" t="s">
        <v>203</v>
      </c>
      <c r="C43" s="363" t="s">
        <v>204</v>
      </c>
      <c r="D43" s="368" t="s">
        <v>205</v>
      </c>
      <c r="E43" s="363" t="s">
        <v>96</v>
      </c>
      <c r="F43" s="379">
        <v>516.6</v>
      </c>
      <c r="G43" s="379">
        <v>34.109654999999997</v>
      </c>
      <c r="H43" s="380">
        <v>17621.047772999998</v>
      </c>
      <c r="I43" s="432">
        <v>8.4432652654925621E-3</v>
      </c>
      <c r="J43" s="433">
        <v>0.72403154865705277</v>
      </c>
    </row>
    <row r="44" spans="1:253">
      <c r="A44" s="434">
        <v>34</v>
      </c>
      <c r="B44" s="363" t="s">
        <v>211</v>
      </c>
      <c r="C44" s="363">
        <v>87273</v>
      </c>
      <c r="D44" s="368" t="s">
        <v>212</v>
      </c>
      <c r="E44" s="363" t="s">
        <v>96</v>
      </c>
      <c r="F44" s="379">
        <v>486.25</v>
      </c>
      <c r="G44" s="379">
        <v>35.43</v>
      </c>
      <c r="H44" s="380">
        <v>17227.837500000001</v>
      </c>
      <c r="I44" s="432">
        <v>8.2548554340895284E-3</v>
      </c>
      <c r="J44" s="433">
        <v>0.73228640409114232</v>
      </c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</row>
    <row r="45" spans="1:253" s="49" customFormat="1" ht="25.5">
      <c r="A45" s="434">
        <v>35</v>
      </c>
      <c r="B45" s="363" t="s">
        <v>184</v>
      </c>
      <c r="C45" s="363">
        <v>88497</v>
      </c>
      <c r="D45" s="368" t="s">
        <v>185</v>
      </c>
      <c r="E45" s="363" t="s">
        <v>96</v>
      </c>
      <c r="F45" s="378">
        <v>1970.08</v>
      </c>
      <c r="G45" s="379">
        <v>8.01</v>
      </c>
      <c r="H45" s="380">
        <v>15780.340799999998</v>
      </c>
      <c r="I45" s="432">
        <v>7.5612758713718229E-3</v>
      </c>
      <c r="J45" s="433">
        <v>0.7398476799625141</v>
      </c>
    </row>
    <row r="46" spans="1:253" s="95" customFormat="1">
      <c r="A46" s="434">
        <v>36</v>
      </c>
      <c r="B46" s="422" t="s">
        <v>119</v>
      </c>
      <c r="C46" s="422">
        <v>55835</v>
      </c>
      <c r="D46" s="368" t="s">
        <v>120</v>
      </c>
      <c r="E46" s="422" t="s">
        <v>110</v>
      </c>
      <c r="F46" s="365">
        <v>395.07780000000002</v>
      </c>
      <c r="G46" s="365">
        <v>39.93</v>
      </c>
      <c r="H46" s="366">
        <v>15775.456554</v>
      </c>
      <c r="I46" s="432">
        <v>7.5589355460329924E-3</v>
      </c>
      <c r="J46" s="433">
        <v>0.74740661550854715</v>
      </c>
    </row>
    <row r="47" spans="1:253" s="95" customFormat="1">
      <c r="A47" s="434">
        <v>37</v>
      </c>
      <c r="B47" s="422" t="s">
        <v>506</v>
      </c>
      <c r="C47" s="422" t="s">
        <v>500</v>
      </c>
      <c r="D47" s="368" t="s">
        <v>507</v>
      </c>
      <c r="E47" s="422" t="s">
        <v>83</v>
      </c>
      <c r="F47" s="365">
        <v>1</v>
      </c>
      <c r="G47" s="365">
        <v>15213.6916</v>
      </c>
      <c r="H47" s="366">
        <v>15213.6916</v>
      </c>
      <c r="I47" s="432">
        <v>7.2897613979016349E-3</v>
      </c>
      <c r="J47" s="433">
        <v>0.75469637690644875</v>
      </c>
    </row>
    <row r="48" spans="1:253" s="95" customFormat="1" ht="38.25">
      <c r="A48" s="434">
        <v>38</v>
      </c>
      <c r="B48" s="363" t="s">
        <v>236</v>
      </c>
      <c r="C48" s="363" t="s">
        <v>237</v>
      </c>
      <c r="D48" s="368" t="s">
        <v>238</v>
      </c>
      <c r="E48" s="363" t="s">
        <v>96</v>
      </c>
      <c r="F48" s="379">
        <v>80</v>
      </c>
      <c r="G48" s="379">
        <v>189</v>
      </c>
      <c r="H48" s="380">
        <v>15120</v>
      </c>
      <c r="I48" s="432">
        <v>7.244868322181101E-3</v>
      </c>
      <c r="J48" s="433">
        <v>0.76194124522862983</v>
      </c>
    </row>
    <row r="49" spans="1:10" s="95" customFormat="1">
      <c r="A49" s="434">
        <v>39</v>
      </c>
      <c r="B49" s="422" t="s">
        <v>470</v>
      </c>
      <c r="C49" s="422" t="s">
        <v>458</v>
      </c>
      <c r="D49" s="368" t="s">
        <v>471</v>
      </c>
      <c r="E49" s="422" t="s">
        <v>83</v>
      </c>
      <c r="F49" s="365">
        <v>1</v>
      </c>
      <c r="G49" s="365">
        <v>14931</v>
      </c>
      <c r="H49" s="366">
        <v>14931</v>
      </c>
      <c r="I49" s="432">
        <v>7.1543074681538373E-3</v>
      </c>
      <c r="J49" s="433">
        <v>0.76909555269678365</v>
      </c>
    </row>
    <row r="50" spans="1:10" s="95" customFormat="1" ht="15">
      <c r="A50" s="434">
        <v>40</v>
      </c>
      <c r="B50" s="422" t="s">
        <v>451</v>
      </c>
      <c r="C50" s="363" t="s">
        <v>452</v>
      </c>
      <c r="D50" s="367" t="s">
        <v>453</v>
      </c>
      <c r="E50" s="363" t="s">
        <v>83</v>
      </c>
      <c r="F50" s="110">
        <v>1</v>
      </c>
      <c r="G50" s="365">
        <v>14204.8498</v>
      </c>
      <c r="H50" s="365">
        <v>14204.8498</v>
      </c>
      <c r="I50" s="432">
        <v>6.8063668212540044E-3</v>
      </c>
      <c r="J50" s="433">
        <v>0.77590191951803766</v>
      </c>
    </row>
    <row r="51" spans="1:10" s="95" customFormat="1" ht="25.5">
      <c r="A51" s="434">
        <v>41</v>
      </c>
      <c r="B51" s="422" t="s">
        <v>100</v>
      </c>
      <c r="C51" s="363" t="s">
        <v>101</v>
      </c>
      <c r="D51" s="367" t="s">
        <v>102</v>
      </c>
      <c r="E51" s="422" t="s">
        <v>103</v>
      </c>
      <c r="F51" s="365">
        <v>300</v>
      </c>
      <c r="G51" s="69">
        <v>45.17</v>
      </c>
      <c r="H51" s="366">
        <v>13551</v>
      </c>
      <c r="I51" s="432">
        <v>6.4930694863674669E-3</v>
      </c>
      <c r="J51" s="433">
        <v>0.78239498900440518</v>
      </c>
    </row>
    <row r="52" spans="1:10" s="95" customFormat="1" ht="38.25">
      <c r="A52" s="434">
        <v>42</v>
      </c>
      <c r="B52" s="422" t="s">
        <v>121</v>
      </c>
      <c r="C52" s="422" t="s">
        <v>122</v>
      </c>
      <c r="D52" s="368" t="s">
        <v>123</v>
      </c>
      <c r="E52" s="422" t="s">
        <v>110</v>
      </c>
      <c r="F52" s="365">
        <v>737.98419999999999</v>
      </c>
      <c r="G52" s="365">
        <v>17.579999999999998</v>
      </c>
      <c r="H52" s="366">
        <v>12973.762235999999</v>
      </c>
      <c r="I52" s="432">
        <v>6.2164814181948306E-3</v>
      </c>
      <c r="J52" s="433">
        <v>0.78861147042260005</v>
      </c>
    </row>
    <row r="53" spans="1:10" s="95" customFormat="1" ht="63.75">
      <c r="A53" s="434">
        <v>43</v>
      </c>
      <c r="B53" s="363" t="s">
        <v>398</v>
      </c>
      <c r="C53" s="363">
        <v>72110</v>
      </c>
      <c r="D53" s="368" t="s">
        <v>399</v>
      </c>
      <c r="E53" s="363" t="s">
        <v>96</v>
      </c>
      <c r="F53" s="437">
        <v>180.05</v>
      </c>
      <c r="G53" s="380">
        <v>66.67</v>
      </c>
      <c r="H53" s="380">
        <v>12003.933500000001</v>
      </c>
      <c r="I53" s="432">
        <v>5.7517802616215957E-3</v>
      </c>
      <c r="J53" s="433">
        <v>0.79436325068422164</v>
      </c>
    </row>
    <row r="54" spans="1:10" s="95" customFormat="1">
      <c r="A54" s="434">
        <v>44</v>
      </c>
      <c r="B54" s="422" t="s">
        <v>521</v>
      </c>
      <c r="C54" s="422" t="s">
        <v>517</v>
      </c>
      <c r="D54" s="368" t="s">
        <v>522</v>
      </c>
      <c r="E54" s="422" t="s">
        <v>83</v>
      </c>
      <c r="F54" s="365">
        <v>1</v>
      </c>
      <c r="G54" s="365">
        <v>11855.54</v>
      </c>
      <c r="H54" s="366">
        <v>11855.54</v>
      </c>
      <c r="I54" s="432">
        <v>5.6806763352083957E-3</v>
      </c>
      <c r="J54" s="433">
        <v>0.80004392701943006</v>
      </c>
    </row>
    <row r="55" spans="1:10" s="95" customFormat="1">
      <c r="A55" s="434">
        <v>45</v>
      </c>
      <c r="B55" s="422" t="s">
        <v>457</v>
      </c>
      <c r="C55" s="422" t="s">
        <v>458</v>
      </c>
      <c r="D55" s="368" t="s">
        <v>459</v>
      </c>
      <c r="E55" s="422" t="s">
        <v>83</v>
      </c>
      <c r="F55" s="365">
        <v>1</v>
      </c>
      <c r="G55" s="365">
        <v>11757.7934</v>
      </c>
      <c r="H55" s="366">
        <v>11757.7934</v>
      </c>
      <c r="I55" s="432">
        <v>5.6338402739689172E-3</v>
      </c>
      <c r="J55" s="433">
        <v>0.80567776729339902</v>
      </c>
    </row>
    <row r="56" spans="1:10" s="95" customFormat="1" ht="25.5">
      <c r="A56" s="434">
        <v>46</v>
      </c>
      <c r="B56" s="422" t="s">
        <v>114</v>
      </c>
      <c r="C56" s="422">
        <v>73481</v>
      </c>
      <c r="D56" s="368" t="s">
        <v>115</v>
      </c>
      <c r="E56" s="422" t="s">
        <v>110</v>
      </c>
      <c r="F56" s="365">
        <v>395.07780000000002</v>
      </c>
      <c r="G56" s="365">
        <v>29.09</v>
      </c>
      <c r="H56" s="366">
        <v>11492.813202000001</v>
      </c>
      <c r="I56" s="432">
        <v>5.5068729034335028E-3</v>
      </c>
      <c r="J56" s="433">
        <v>0.81118464019683256</v>
      </c>
    </row>
    <row r="57" spans="1:10" s="95" customFormat="1">
      <c r="A57" s="434">
        <v>47</v>
      </c>
      <c r="B57" s="422" t="s">
        <v>479</v>
      </c>
      <c r="C57" s="422" t="s">
        <v>478</v>
      </c>
      <c r="D57" s="368" t="s">
        <v>480</v>
      </c>
      <c r="E57" s="422" t="s">
        <v>83</v>
      </c>
      <c r="F57" s="365">
        <v>1</v>
      </c>
      <c r="G57" s="365">
        <v>11152</v>
      </c>
      <c r="H57" s="366">
        <v>11152</v>
      </c>
      <c r="I57" s="432">
        <v>5.3435695455663788E-3</v>
      </c>
      <c r="J57" s="433">
        <v>0.81652820974239892</v>
      </c>
    </row>
    <row r="58" spans="1:10" s="95" customFormat="1" ht="51">
      <c r="A58" s="434">
        <v>48</v>
      </c>
      <c r="B58" s="363" t="s">
        <v>239</v>
      </c>
      <c r="C58" s="384" t="s">
        <v>240</v>
      </c>
      <c r="D58" s="368" t="s">
        <v>241</v>
      </c>
      <c r="E58" s="363" t="s">
        <v>96</v>
      </c>
      <c r="F58" s="379">
        <v>160</v>
      </c>
      <c r="G58" s="379">
        <v>69.209999999999994</v>
      </c>
      <c r="H58" s="380">
        <v>11073.599999999999</v>
      </c>
      <c r="I58" s="432">
        <v>5.3060035616735871E-3</v>
      </c>
      <c r="J58" s="433">
        <v>0.82183421330407247</v>
      </c>
    </row>
    <row r="59" spans="1:10" s="95" customFormat="1">
      <c r="A59" s="434">
        <v>49</v>
      </c>
      <c r="B59" s="422" t="s">
        <v>547</v>
      </c>
      <c r="C59" s="422" t="s">
        <v>544</v>
      </c>
      <c r="D59" s="368" t="s">
        <v>548</v>
      </c>
      <c r="E59" s="422" t="s">
        <v>83</v>
      </c>
      <c r="F59" s="365">
        <v>1</v>
      </c>
      <c r="G59" s="365">
        <v>10851.44</v>
      </c>
      <c r="H59" s="366">
        <v>10851.44</v>
      </c>
      <c r="I59" s="432">
        <v>5.1995538297651385E-3</v>
      </c>
      <c r="J59" s="433">
        <v>0.82703376713383758</v>
      </c>
    </row>
    <row r="60" spans="1:10" s="95" customFormat="1" ht="25.5">
      <c r="A60" s="434">
        <v>50</v>
      </c>
      <c r="B60" s="363" t="s">
        <v>190</v>
      </c>
      <c r="C60" s="363">
        <v>88489</v>
      </c>
      <c r="D60" s="368" t="s">
        <v>191</v>
      </c>
      <c r="E60" s="363" t="s">
        <v>96</v>
      </c>
      <c r="F60" s="378">
        <v>1298.75</v>
      </c>
      <c r="G60" s="379">
        <v>8.35</v>
      </c>
      <c r="H60" s="380">
        <v>10844.5625</v>
      </c>
      <c r="I60" s="432">
        <v>5.1962584209102576E-3</v>
      </c>
      <c r="J60" s="433">
        <v>0.83223002555474779</v>
      </c>
    </row>
    <row r="61" spans="1:10" s="95" customFormat="1">
      <c r="A61" s="434">
        <v>51</v>
      </c>
      <c r="B61" s="363" t="s">
        <v>344</v>
      </c>
      <c r="C61" s="372" t="s">
        <v>345</v>
      </c>
      <c r="D61" s="368" t="s">
        <v>346</v>
      </c>
      <c r="E61" s="363" t="s">
        <v>153</v>
      </c>
      <c r="F61" s="378">
        <v>130.12</v>
      </c>
      <c r="G61" s="378">
        <v>80.430000000000007</v>
      </c>
      <c r="H61" s="380">
        <v>10465.551600000001</v>
      </c>
      <c r="I61" s="432">
        <v>5.0146523320761735E-3</v>
      </c>
      <c r="J61" s="433">
        <v>0.837244677886824</v>
      </c>
    </row>
    <row r="62" spans="1:10" s="95" customFormat="1" ht="38.25">
      <c r="A62" s="434">
        <v>52</v>
      </c>
      <c r="B62" s="363" t="s">
        <v>416</v>
      </c>
      <c r="C62" s="363">
        <v>71623</v>
      </c>
      <c r="D62" s="368" t="s">
        <v>417</v>
      </c>
      <c r="E62" s="363" t="s">
        <v>153</v>
      </c>
      <c r="F62" s="379">
        <v>452.2</v>
      </c>
      <c r="G62" s="380">
        <v>22.77</v>
      </c>
      <c r="H62" s="380">
        <v>10296.593999999999</v>
      </c>
      <c r="I62" s="432">
        <v>4.9336949535026446E-3</v>
      </c>
      <c r="J62" s="433">
        <v>0.84217837284032659</v>
      </c>
    </row>
    <row r="63" spans="1:10" s="95" customFormat="1" ht="25.5">
      <c r="A63" s="434">
        <v>53</v>
      </c>
      <c r="B63" s="363" t="s">
        <v>192</v>
      </c>
      <c r="C63" s="363">
        <v>88488</v>
      </c>
      <c r="D63" s="368" t="s">
        <v>193</v>
      </c>
      <c r="E63" s="363" t="s">
        <v>96</v>
      </c>
      <c r="F63" s="378">
        <v>956.34</v>
      </c>
      <c r="G63" s="379">
        <v>9.43</v>
      </c>
      <c r="H63" s="380">
        <v>9018.2862000000005</v>
      </c>
      <c r="I63" s="432">
        <v>4.3211835985941128E-3</v>
      </c>
      <c r="J63" s="433">
        <v>0.84649955643892072</v>
      </c>
    </row>
    <row r="64" spans="1:10" s="95" customFormat="1">
      <c r="A64" s="434">
        <v>54</v>
      </c>
      <c r="B64" s="422" t="s">
        <v>533</v>
      </c>
      <c r="C64" s="422" t="s">
        <v>527</v>
      </c>
      <c r="D64" s="368" t="s">
        <v>469</v>
      </c>
      <c r="E64" s="422" t="s">
        <v>83</v>
      </c>
      <c r="F64" s="365">
        <v>1</v>
      </c>
      <c r="G64" s="365">
        <v>8986.0499999999993</v>
      </c>
      <c r="H64" s="366">
        <v>8986.0499999999993</v>
      </c>
      <c r="I64" s="432">
        <v>4.3057373668343567E-3</v>
      </c>
      <c r="J64" s="433">
        <v>0.85080529380575509</v>
      </c>
    </row>
    <row r="65" spans="1:253" s="95" customFormat="1" ht="25.5">
      <c r="A65" s="434">
        <v>55</v>
      </c>
      <c r="B65" s="363" t="s">
        <v>272</v>
      </c>
      <c r="C65" s="363" t="s">
        <v>273</v>
      </c>
      <c r="D65" s="368" t="s">
        <v>274</v>
      </c>
      <c r="E65" s="363" t="s">
        <v>256</v>
      </c>
      <c r="F65" s="379">
        <v>2</v>
      </c>
      <c r="G65" s="379">
        <v>4487.3575000000001</v>
      </c>
      <c r="H65" s="380">
        <v>8974.7150000000001</v>
      </c>
      <c r="I65" s="432">
        <v>4.3003061113825111E-3</v>
      </c>
      <c r="J65" s="433">
        <v>0.85510559991713764</v>
      </c>
    </row>
    <row r="66" spans="1:253" s="95" customFormat="1" ht="25.5">
      <c r="A66" s="434">
        <v>56</v>
      </c>
      <c r="B66" s="422" t="s">
        <v>430</v>
      </c>
      <c r="C66" s="422">
        <v>84216</v>
      </c>
      <c r="D66" s="368" t="s">
        <v>431</v>
      </c>
      <c r="E66" s="422" t="s">
        <v>96</v>
      </c>
      <c r="F66" s="365">
        <v>304.149</v>
      </c>
      <c r="G66" s="365">
        <v>28.83</v>
      </c>
      <c r="H66" s="366">
        <v>8768.6156699999992</v>
      </c>
      <c r="I66" s="432">
        <v>4.2015519773124215E-3</v>
      </c>
      <c r="J66" s="433">
        <v>0.85930715189445006</v>
      </c>
    </row>
    <row r="67" spans="1:253" s="95" customFormat="1" ht="38.25">
      <c r="A67" s="434">
        <v>57</v>
      </c>
      <c r="B67" s="363" t="s">
        <v>245</v>
      </c>
      <c r="C67" s="363">
        <v>72967</v>
      </c>
      <c r="D67" s="368" t="s">
        <v>246</v>
      </c>
      <c r="E67" s="363" t="s">
        <v>153</v>
      </c>
      <c r="F67" s="379">
        <v>344.85</v>
      </c>
      <c r="G67" s="379">
        <v>24.06</v>
      </c>
      <c r="H67" s="380">
        <v>8297.0910000000003</v>
      </c>
      <c r="I67" s="432">
        <v>3.9756171793752593E-3</v>
      </c>
      <c r="J67" s="433">
        <v>0.86328276907382528</v>
      </c>
    </row>
    <row r="68" spans="1:253" s="95" customFormat="1">
      <c r="A68" s="434">
        <v>58</v>
      </c>
      <c r="B68" s="422" t="s">
        <v>531</v>
      </c>
      <c r="C68" s="422" t="s">
        <v>527</v>
      </c>
      <c r="D68" s="368" t="s">
        <v>532</v>
      </c>
      <c r="E68" s="422" t="s">
        <v>83</v>
      </c>
      <c r="F68" s="365">
        <v>1</v>
      </c>
      <c r="G68" s="365">
        <v>6823.78</v>
      </c>
      <c r="H68" s="366">
        <v>6823.78</v>
      </c>
      <c r="I68" s="432">
        <v>3.2696684893871002E-3</v>
      </c>
      <c r="J68" s="433">
        <v>0.86655243756321243</v>
      </c>
    </row>
    <row r="69" spans="1:253" s="95" customFormat="1">
      <c r="A69" s="434">
        <v>59</v>
      </c>
      <c r="B69" s="363" t="s">
        <v>224</v>
      </c>
      <c r="C69" s="363" t="s">
        <v>225</v>
      </c>
      <c r="D69" s="368" t="s">
        <v>226</v>
      </c>
      <c r="E69" s="363" t="s">
        <v>96</v>
      </c>
      <c r="F69" s="379">
        <v>729.4</v>
      </c>
      <c r="G69" s="379">
        <v>9</v>
      </c>
      <c r="H69" s="380">
        <v>6564.5999999999995</v>
      </c>
      <c r="I69" s="432">
        <v>3.1454803298802945E-3</v>
      </c>
      <c r="J69" s="433">
        <v>0.8696979178930927</v>
      </c>
    </row>
    <row r="70" spans="1:253" s="95" customFormat="1" ht="14.25">
      <c r="A70" s="434">
        <v>60</v>
      </c>
      <c r="B70" s="363" t="s">
        <v>360</v>
      </c>
      <c r="C70" s="103" t="s">
        <v>361</v>
      </c>
      <c r="D70" s="368" t="s">
        <v>362</v>
      </c>
      <c r="E70" s="363" t="s">
        <v>96</v>
      </c>
      <c r="F70" s="379">
        <v>22.06</v>
      </c>
      <c r="G70" s="379">
        <v>297.08499999999998</v>
      </c>
      <c r="H70" s="380">
        <v>6553.695099999999</v>
      </c>
      <c r="I70" s="432">
        <v>3.1402551602661044E-3</v>
      </c>
      <c r="J70" s="433">
        <v>0.87283817305335876</v>
      </c>
    </row>
    <row r="71" spans="1:253" s="95" customFormat="1" ht="38.25">
      <c r="A71" s="434">
        <v>61</v>
      </c>
      <c r="B71" s="422" t="s">
        <v>445</v>
      </c>
      <c r="C71" s="422" t="s">
        <v>446</v>
      </c>
      <c r="D71" s="368" t="s">
        <v>447</v>
      </c>
      <c r="E71" s="422" t="s">
        <v>153</v>
      </c>
      <c r="F71" s="365">
        <v>250.56</v>
      </c>
      <c r="G71" s="365">
        <v>26.01</v>
      </c>
      <c r="H71" s="366">
        <v>6517.0656000000008</v>
      </c>
      <c r="I71" s="432">
        <v>3.1227038438502762E-3</v>
      </c>
      <c r="J71" s="433">
        <v>0.87596087689720903</v>
      </c>
    </row>
    <row r="72" spans="1:253" s="95" customFormat="1" ht="51">
      <c r="A72" s="434">
        <v>62</v>
      </c>
      <c r="B72" s="363" t="s">
        <v>266</v>
      </c>
      <c r="C72" s="363" t="s">
        <v>267</v>
      </c>
      <c r="D72" s="368" t="s">
        <v>268</v>
      </c>
      <c r="E72" s="363" t="s">
        <v>256</v>
      </c>
      <c r="F72" s="379">
        <v>2</v>
      </c>
      <c r="G72" s="379">
        <v>3257.1959999999999</v>
      </c>
      <c r="H72" s="380">
        <v>6514.3919999999998</v>
      </c>
      <c r="I72" s="432">
        <v>3.1214227671342585E-3</v>
      </c>
      <c r="J72" s="433">
        <v>0.87908229966434326</v>
      </c>
    </row>
    <row r="73" spans="1:253" s="95" customFormat="1">
      <c r="A73" s="434">
        <v>63</v>
      </c>
      <c r="B73" s="422" t="s">
        <v>485</v>
      </c>
      <c r="C73" s="422" t="s">
        <v>478</v>
      </c>
      <c r="D73" s="368" t="s">
        <v>469</v>
      </c>
      <c r="E73" s="422" t="s">
        <v>83</v>
      </c>
      <c r="F73" s="365">
        <v>1</v>
      </c>
      <c r="G73" s="365">
        <v>6403.7160000000003</v>
      </c>
      <c r="H73" s="366">
        <v>6403.7160000000003</v>
      </c>
      <c r="I73" s="432">
        <v>3.0683914809949918E-3</v>
      </c>
      <c r="J73" s="433">
        <v>0.88215069114533828</v>
      </c>
    </row>
    <row r="74" spans="1:253" s="95" customFormat="1">
      <c r="A74" s="434">
        <v>64</v>
      </c>
      <c r="B74" s="363" t="s">
        <v>366</v>
      </c>
      <c r="C74" s="363">
        <v>9537</v>
      </c>
      <c r="D74" s="368" t="s">
        <v>367</v>
      </c>
      <c r="E74" s="363" t="s">
        <v>96</v>
      </c>
      <c r="F74" s="379">
        <v>3670</v>
      </c>
      <c r="G74" s="379">
        <v>1.74</v>
      </c>
      <c r="H74" s="380">
        <v>6385.8</v>
      </c>
      <c r="I74" s="432">
        <v>3.0598068870227564E-3</v>
      </c>
      <c r="J74" s="433">
        <v>0.88521049803236107</v>
      </c>
    </row>
    <row r="75" spans="1:253" s="95" customFormat="1" ht="25.5">
      <c r="A75" s="434">
        <v>65</v>
      </c>
      <c r="B75" s="363" t="s">
        <v>406</v>
      </c>
      <c r="C75" s="363">
        <v>55960</v>
      </c>
      <c r="D75" s="368" t="s">
        <v>407</v>
      </c>
      <c r="E75" s="363" t="s">
        <v>96</v>
      </c>
      <c r="F75" s="379">
        <v>1312.3005000000001</v>
      </c>
      <c r="G75" s="379">
        <v>4.63</v>
      </c>
      <c r="H75" s="380">
        <v>6075.9513150000002</v>
      </c>
      <c r="I75" s="432">
        <v>2.9113404238861182E-3</v>
      </c>
      <c r="J75" s="433">
        <v>0.88812183845624715</v>
      </c>
    </row>
    <row r="76" spans="1:253" s="95" customFormat="1">
      <c r="A76" s="434">
        <v>66</v>
      </c>
      <c r="B76" s="422" t="s">
        <v>504</v>
      </c>
      <c r="C76" s="422" t="s">
        <v>500</v>
      </c>
      <c r="D76" s="368" t="s">
        <v>505</v>
      </c>
      <c r="E76" s="422" t="s">
        <v>83</v>
      </c>
      <c r="F76" s="365">
        <v>1</v>
      </c>
      <c r="G76" s="365">
        <v>5942.6120000000001</v>
      </c>
      <c r="H76" s="366">
        <v>5942.6120000000001</v>
      </c>
      <c r="I76" s="432">
        <v>2.8474498300141058E-3</v>
      </c>
      <c r="J76" s="433">
        <v>0.89096928828626121</v>
      </c>
    </row>
    <row r="77" spans="1:253">
      <c r="A77" s="434">
        <v>67</v>
      </c>
      <c r="B77" s="422" t="s">
        <v>540</v>
      </c>
      <c r="C77" s="422" t="s">
        <v>537</v>
      </c>
      <c r="D77" s="368" t="s">
        <v>469</v>
      </c>
      <c r="E77" s="422" t="s">
        <v>83</v>
      </c>
      <c r="F77" s="365">
        <v>1</v>
      </c>
      <c r="G77" s="365">
        <v>5827.97</v>
      </c>
      <c r="H77" s="366">
        <v>5827.97</v>
      </c>
      <c r="I77" s="432">
        <v>2.79251820341414E-3</v>
      </c>
      <c r="J77" s="433">
        <v>0.89376180648967529</v>
      </c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</row>
    <row r="78" spans="1:253" ht="25.5">
      <c r="A78" s="434">
        <v>68</v>
      </c>
      <c r="B78" s="363" t="s">
        <v>186</v>
      </c>
      <c r="C78" s="363">
        <v>88496</v>
      </c>
      <c r="D78" s="368" t="s">
        <v>187</v>
      </c>
      <c r="E78" s="363" t="s">
        <v>96</v>
      </c>
      <c r="F78" s="378">
        <v>404.41</v>
      </c>
      <c r="G78" s="379">
        <v>14.32</v>
      </c>
      <c r="H78" s="380">
        <v>5791.1512000000002</v>
      </c>
      <c r="I78" s="432">
        <v>2.7748761823968965E-3</v>
      </c>
      <c r="J78" s="433">
        <v>0.8965366826720722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</row>
    <row r="79" spans="1:253">
      <c r="A79" s="434">
        <v>69</v>
      </c>
      <c r="B79" s="422" t="s">
        <v>145</v>
      </c>
      <c r="C79" s="372" t="s">
        <v>146</v>
      </c>
      <c r="D79" s="368" t="s">
        <v>147</v>
      </c>
      <c r="E79" s="422" t="s">
        <v>110</v>
      </c>
      <c r="F79" s="365">
        <v>35.645000000000003</v>
      </c>
      <c r="G79" s="365">
        <v>159.142</v>
      </c>
      <c r="H79" s="366">
        <v>5672.6165900000005</v>
      </c>
      <c r="I79" s="432">
        <v>2.7180793807387556E-3</v>
      </c>
      <c r="J79" s="433">
        <v>0.89925476205281096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</row>
    <row r="80" spans="1:253" ht="51">
      <c r="A80" s="434">
        <v>70</v>
      </c>
      <c r="B80" s="363" t="s">
        <v>269</v>
      </c>
      <c r="C80" s="363" t="s">
        <v>270</v>
      </c>
      <c r="D80" s="368" t="s">
        <v>271</v>
      </c>
      <c r="E80" s="363" t="s">
        <v>256</v>
      </c>
      <c r="F80" s="379">
        <v>1</v>
      </c>
      <c r="G80" s="379">
        <v>5503.4694</v>
      </c>
      <c r="H80" s="380">
        <v>5503.4694</v>
      </c>
      <c r="I80" s="432">
        <v>2.637031158608005E-3</v>
      </c>
      <c r="J80" s="433">
        <v>0.90189179321141899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</row>
    <row r="81" spans="1:253" ht="25.5">
      <c r="A81" s="434">
        <v>71</v>
      </c>
      <c r="B81" s="422" t="s">
        <v>116</v>
      </c>
      <c r="C81" s="422">
        <v>72887</v>
      </c>
      <c r="D81" s="368" t="s">
        <v>117</v>
      </c>
      <c r="E81" s="422" t="s">
        <v>118</v>
      </c>
      <c r="F81" s="365">
        <v>6167.6120000000001</v>
      </c>
      <c r="G81" s="365">
        <v>0.84</v>
      </c>
      <c r="H81" s="366">
        <v>5180.7940799999997</v>
      </c>
      <c r="I81" s="432">
        <v>2.4824187112391124E-3</v>
      </c>
      <c r="J81" s="433">
        <v>0.9043742119226581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</row>
    <row r="82" spans="1:253" ht="25.5">
      <c r="A82" s="434">
        <v>72</v>
      </c>
      <c r="B82" s="363" t="s">
        <v>354</v>
      </c>
      <c r="C82" s="363" t="s">
        <v>355</v>
      </c>
      <c r="D82" s="368" t="s">
        <v>356</v>
      </c>
      <c r="E82" s="363" t="s">
        <v>96</v>
      </c>
      <c r="F82" s="379">
        <v>56.16</v>
      </c>
      <c r="G82" s="379">
        <v>90.56</v>
      </c>
      <c r="H82" s="380">
        <v>5085.8495999999996</v>
      </c>
      <c r="I82" s="432">
        <v>2.4369253080963904E-3</v>
      </c>
      <c r="J82" s="433">
        <v>0.90681113723075446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</row>
    <row r="83" spans="1:253">
      <c r="A83" s="434">
        <v>73</v>
      </c>
      <c r="B83" s="422" t="s">
        <v>508</v>
      </c>
      <c r="C83" s="422" t="s">
        <v>500</v>
      </c>
      <c r="D83" s="368" t="s">
        <v>509</v>
      </c>
      <c r="E83" s="422" t="s">
        <v>83</v>
      </c>
      <c r="F83" s="365">
        <v>1</v>
      </c>
      <c r="G83" s="365">
        <v>4948</v>
      </c>
      <c r="H83" s="366">
        <v>4948</v>
      </c>
      <c r="I83" s="432">
        <v>2.3708735752746091E-3</v>
      </c>
      <c r="J83" s="433">
        <v>0.90918201080602912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</row>
    <row r="84" spans="1:253" ht="25.5">
      <c r="A84" s="434">
        <v>74</v>
      </c>
      <c r="B84" s="363" t="s">
        <v>216</v>
      </c>
      <c r="C84" s="363" t="s">
        <v>217</v>
      </c>
      <c r="D84" s="368" t="s">
        <v>218</v>
      </c>
      <c r="E84" s="363" t="s">
        <v>96</v>
      </c>
      <c r="F84" s="379">
        <v>45</v>
      </c>
      <c r="G84" s="379">
        <v>109.44499999999999</v>
      </c>
      <c r="H84" s="380">
        <v>4925.0249999999996</v>
      </c>
      <c r="I84" s="432">
        <v>2.3598649211937816E-3</v>
      </c>
      <c r="J84" s="433">
        <v>0.91154187572722289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</row>
    <row r="85" spans="1:253" ht="25.5">
      <c r="A85" s="434">
        <v>75</v>
      </c>
      <c r="B85" s="363" t="s">
        <v>281</v>
      </c>
      <c r="C85" s="363" t="s">
        <v>282</v>
      </c>
      <c r="D85" s="368" t="s">
        <v>283</v>
      </c>
      <c r="E85" s="363" t="s">
        <v>256</v>
      </c>
      <c r="F85" s="379">
        <v>2</v>
      </c>
      <c r="G85" s="379">
        <v>2402.6365000000001</v>
      </c>
      <c r="H85" s="380">
        <v>4805.2730000000001</v>
      </c>
      <c r="I85" s="432">
        <v>2.3024847974293747E-3</v>
      </c>
      <c r="J85" s="433">
        <v>0.91384436052465223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</row>
    <row r="86" spans="1:253">
      <c r="A86" s="434">
        <v>76</v>
      </c>
      <c r="B86" s="422" t="s">
        <v>549</v>
      </c>
      <c r="C86" s="422" t="s">
        <v>544</v>
      </c>
      <c r="D86" s="368" t="s">
        <v>469</v>
      </c>
      <c r="E86" s="422" t="s">
        <v>83</v>
      </c>
      <c r="F86" s="365">
        <v>1</v>
      </c>
      <c r="G86" s="365">
        <v>4679.3999999999996</v>
      </c>
      <c r="H86" s="366">
        <v>4679.3999999999996</v>
      </c>
      <c r="I86" s="432">
        <v>2.2421717478051748E-3</v>
      </c>
      <c r="J86" s="433">
        <v>0.9160865322724574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</row>
    <row r="87" spans="1:253" ht="25.5">
      <c r="A87" s="434">
        <v>77</v>
      </c>
      <c r="B87" s="363" t="s">
        <v>172</v>
      </c>
      <c r="C87" s="363">
        <v>90112</v>
      </c>
      <c r="D87" s="368" t="s">
        <v>173</v>
      </c>
      <c r="E87" s="363" t="s">
        <v>96</v>
      </c>
      <c r="F87" s="378">
        <v>98.08</v>
      </c>
      <c r="G87" s="379">
        <v>47.68</v>
      </c>
      <c r="H87" s="380">
        <v>4676.4543999999996</v>
      </c>
      <c r="I87" s="432">
        <v>2.2407603401246312E-3</v>
      </c>
      <c r="J87" s="433">
        <v>0.91832729261258206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</row>
    <row r="88" spans="1:253">
      <c r="A88" s="434">
        <v>78</v>
      </c>
      <c r="B88" s="363" t="s">
        <v>260</v>
      </c>
      <c r="C88" s="363" t="s">
        <v>261</v>
      </c>
      <c r="D88" s="368" t="s">
        <v>262</v>
      </c>
      <c r="E88" s="363" t="s">
        <v>256</v>
      </c>
      <c r="F88" s="379">
        <v>5</v>
      </c>
      <c r="G88" s="379">
        <v>922.20968000000005</v>
      </c>
      <c r="H88" s="380">
        <v>4611.0484000000006</v>
      </c>
      <c r="I88" s="432">
        <v>2.2094205347357046E-3</v>
      </c>
      <c r="J88" s="433">
        <v>0.92053671314731778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</row>
    <row r="89" spans="1:253">
      <c r="A89" s="434">
        <v>79</v>
      </c>
      <c r="B89" s="422" t="s">
        <v>543</v>
      </c>
      <c r="C89" s="422" t="s">
        <v>544</v>
      </c>
      <c r="D89" s="368" t="s">
        <v>545</v>
      </c>
      <c r="E89" s="422" t="s">
        <v>83</v>
      </c>
      <c r="F89" s="365">
        <v>1</v>
      </c>
      <c r="G89" s="365">
        <v>4584.4196000000002</v>
      </c>
      <c r="H89" s="366">
        <v>4584.4196000000002</v>
      </c>
      <c r="I89" s="432">
        <v>2.1966611333086084E-3</v>
      </c>
      <c r="J89" s="433">
        <v>0.92273337428062641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</row>
    <row r="90" spans="1:253" ht="25.5">
      <c r="A90" s="434">
        <v>80</v>
      </c>
      <c r="B90" s="363" t="s">
        <v>347</v>
      </c>
      <c r="C90" s="363">
        <v>85005</v>
      </c>
      <c r="D90" s="368" t="s">
        <v>348</v>
      </c>
      <c r="E90" s="363" t="s">
        <v>96</v>
      </c>
      <c r="F90" s="378">
        <v>16.72</v>
      </c>
      <c r="G90" s="379">
        <v>270.2</v>
      </c>
      <c r="H90" s="380">
        <v>4517.7439999999997</v>
      </c>
      <c r="I90" s="432">
        <v>2.1647129889764377E-3</v>
      </c>
      <c r="J90" s="433">
        <v>0.92489808726960288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</row>
    <row r="91" spans="1:253">
      <c r="A91" s="434">
        <v>81</v>
      </c>
      <c r="B91" s="422" t="s">
        <v>435</v>
      </c>
      <c r="C91" s="422" t="s">
        <v>436</v>
      </c>
      <c r="D91" s="368" t="s">
        <v>437</v>
      </c>
      <c r="E91" s="422" t="s">
        <v>110</v>
      </c>
      <c r="F91" s="365">
        <v>58.547204999999998</v>
      </c>
      <c r="G91" s="365">
        <v>76.31</v>
      </c>
      <c r="H91" s="366">
        <v>4467.73721355</v>
      </c>
      <c r="I91" s="432">
        <v>2.1407518393041043E-3</v>
      </c>
      <c r="J91" s="433">
        <v>0.92703883910890694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</row>
    <row r="92" spans="1:253" ht="25.5">
      <c r="A92" s="434">
        <v>82</v>
      </c>
      <c r="B92" s="363" t="s">
        <v>384</v>
      </c>
      <c r="C92" s="363">
        <v>5968</v>
      </c>
      <c r="D92" s="368" t="s">
        <v>385</v>
      </c>
      <c r="E92" s="363" t="s">
        <v>96</v>
      </c>
      <c r="F92" s="379">
        <v>150.18</v>
      </c>
      <c r="G92" s="379">
        <v>29.73</v>
      </c>
      <c r="H92" s="380">
        <v>4464.8514000000005</v>
      </c>
      <c r="I92" s="432">
        <v>2.1393690787768482E-3</v>
      </c>
      <c r="J92" s="433">
        <v>0.92917820818768382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</row>
    <row r="93" spans="1:253">
      <c r="A93" s="434">
        <v>83</v>
      </c>
      <c r="B93" s="422" t="s">
        <v>523</v>
      </c>
      <c r="C93" s="422" t="s">
        <v>517</v>
      </c>
      <c r="D93" s="368" t="s">
        <v>469</v>
      </c>
      <c r="E93" s="422" t="s">
        <v>83</v>
      </c>
      <c r="F93" s="365">
        <v>1</v>
      </c>
      <c r="G93" s="365">
        <v>4360.8100000000004</v>
      </c>
      <c r="H93" s="366">
        <v>4360.8100000000004</v>
      </c>
      <c r="I93" s="432">
        <v>2.0895168140245089E-3</v>
      </c>
      <c r="J93" s="433">
        <v>0.93126772500170829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</row>
    <row r="94" spans="1:253">
      <c r="A94" s="434">
        <v>84</v>
      </c>
      <c r="B94" s="422" t="s">
        <v>481</v>
      </c>
      <c r="C94" s="422" t="s">
        <v>478</v>
      </c>
      <c r="D94" s="368" t="s">
        <v>482</v>
      </c>
      <c r="E94" s="422" t="s">
        <v>83</v>
      </c>
      <c r="F94" s="365">
        <v>1</v>
      </c>
      <c r="G94" s="365">
        <v>4269.1440000000002</v>
      </c>
      <c r="H94" s="366">
        <v>4269.1440000000002</v>
      </c>
      <c r="I94" s="432">
        <v>2.0455943206633279E-3</v>
      </c>
      <c r="J94" s="433">
        <v>0.9333133193223716</v>
      </c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</row>
    <row r="95" spans="1:253" ht="14.25">
      <c r="A95" s="434">
        <v>85</v>
      </c>
      <c r="B95" s="363" t="s">
        <v>357</v>
      </c>
      <c r="C95" s="103" t="s">
        <v>358</v>
      </c>
      <c r="D95" s="368" t="s">
        <v>359</v>
      </c>
      <c r="E95" s="363" t="s">
        <v>96</v>
      </c>
      <c r="F95" s="379">
        <v>14.97</v>
      </c>
      <c r="G95" s="379">
        <v>276.6875</v>
      </c>
      <c r="H95" s="380">
        <v>4142.0118750000001</v>
      </c>
      <c r="I95" s="432">
        <v>1.9846779512754926E-3</v>
      </c>
      <c r="J95" s="433">
        <v>0.93529799727364704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</row>
    <row r="96" spans="1:253" ht="51">
      <c r="A96" s="434">
        <v>86</v>
      </c>
      <c r="B96" s="363" t="s">
        <v>199</v>
      </c>
      <c r="C96" s="363">
        <v>87527</v>
      </c>
      <c r="D96" s="368" t="s">
        <v>200</v>
      </c>
      <c r="E96" s="363" t="s">
        <v>96</v>
      </c>
      <c r="F96" s="378">
        <v>144.53</v>
      </c>
      <c r="G96" s="379">
        <v>28.34</v>
      </c>
      <c r="H96" s="380">
        <v>4095.9802</v>
      </c>
      <c r="I96" s="432">
        <v>1.9626215078876329E-3</v>
      </c>
      <c r="J96" s="433">
        <v>0.93726061878153466</v>
      </c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</row>
    <row r="97" spans="1:253">
      <c r="A97" s="434">
        <v>87</v>
      </c>
      <c r="B97" s="422" t="s">
        <v>124</v>
      </c>
      <c r="C97" s="422">
        <v>85180</v>
      </c>
      <c r="D97" s="368" t="s">
        <v>125</v>
      </c>
      <c r="E97" s="422" t="s">
        <v>96</v>
      </c>
      <c r="F97" s="365">
        <v>356.45</v>
      </c>
      <c r="G97" s="365">
        <v>11.29</v>
      </c>
      <c r="H97" s="366">
        <v>4024.3204999999994</v>
      </c>
      <c r="I97" s="432">
        <v>1.9282851923779105E-3</v>
      </c>
      <c r="J97" s="433">
        <v>0.93918890397391253</v>
      </c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</row>
    <row r="98" spans="1:253" ht="38.25">
      <c r="A98" s="434">
        <v>88</v>
      </c>
      <c r="B98" s="363" t="s">
        <v>310</v>
      </c>
      <c r="C98" s="363" t="s">
        <v>311</v>
      </c>
      <c r="D98" s="368" t="s">
        <v>312</v>
      </c>
      <c r="E98" s="363" t="s">
        <v>256</v>
      </c>
      <c r="F98" s="379">
        <v>3</v>
      </c>
      <c r="G98" s="379">
        <v>1336.9965</v>
      </c>
      <c r="H98" s="380">
        <v>4010.9894999999997</v>
      </c>
      <c r="I98" s="432">
        <v>1.9218975376422626E-3</v>
      </c>
      <c r="J98" s="433">
        <v>0.9411108015115548</v>
      </c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</row>
    <row r="99" spans="1:253" ht="25.5">
      <c r="A99" s="434">
        <v>89</v>
      </c>
      <c r="B99" s="363" t="s">
        <v>290</v>
      </c>
      <c r="C99" s="384" t="s">
        <v>291</v>
      </c>
      <c r="D99" s="374" t="s">
        <v>292</v>
      </c>
      <c r="E99" s="384" t="s">
        <v>96</v>
      </c>
      <c r="F99" s="385">
        <v>7.92</v>
      </c>
      <c r="G99" s="385">
        <v>500.31049999999999</v>
      </c>
      <c r="H99" s="386">
        <v>3962.4591599999999</v>
      </c>
      <c r="I99" s="432">
        <v>1.8986438390357365E-3</v>
      </c>
      <c r="J99" s="433">
        <v>0.9430094453505905</v>
      </c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</row>
    <row r="100" spans="1:253">
      <c r="A100" s="434">
        <v>90</v>
      </c>
      <c r="B100" s="422" t="s">
        <v>529</v>
      </c>
      <c r="C100" s="422" t="s">
        <v>527</v>
      </c>
      <c r="D100" s="368" t="s">
        <v>530</v>
      </c>
      <c r="E100" s="422" t="s">
        <v>83</v>
      </c>
      <c r="F100" s="365">
        <v>1</v>
      </c>
      <c r="G100" s="365">
        <v>3962.2660000000001</v>
      </c>
      <c r="H100" s="366">
        <v>3962.2660000000001</v>
      </c>
      <c r="I100" s="432">
        <v>1.8985512848846047E-3</v>
      </c>
      <c r="J100" s="433">
        <v>0.94490799663547509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</row>
    <row r="101" spans="1:253" ht="25.5">
      <c r="A101" s="434">
        <v>91</v>
      </c>
      <c r="B101" s="363" t="s">
        <v>304</v>
      </c>
      <c r="C101" s="363" t="s">
        <v>305</v>
      </c>
      <c r="D101" s="368" t="s">
        <v>306</v>
      </c>
      <c r="E101" s="363" t="s">
        <v>256</v>
      </c>
      <c r="F101" s="379">
        <v>18</v>
      </c>
      <c r="G101" s="379">
        <v>195.3365</v>
      </c>
      <c r="H101" s="380">
        <v>3516.0569999999998</v>
      </c>
      <c r="I101" s="432">
        <v>1.6847466916853912E-3</v>
      </c>
      <c r="J101" s="433">
        <v>0.94659274332716048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</row>
    <row r="102" spans="1:253" ht="38.25">
      <c r="A102" s="434">
        <v>92</v>
      </c>
      <c r="B102" s="422" t="s">
        <v>111</v>
      </c>
      <c r="C102" s="422" t="s">
        <v>112</v>
      </c>
      <c r="D102" s="368" t="s">
        <v>113</v>
      </c>
      <c r="E102" s="422" t="s">
        <v>110</v>
      </c>
      <c r="F102" s="365">
        <v>729.79480000000001</v>
      </c>
      <c r="G102" s="365">
        <v>4.6900000000000004</v>
      </c>
      <c r="H102" s="366">
        <v>3422.7376120000004</v>
      </c>
      <c r="I102" s="432">
        <v>1.6400319643066529E-3</v>
      </c>
      <c r="J102" s="433">
        <v>0.9482327752914671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</row>
    <row r="103" spans="1:253" ht="25.5">
      <c r="A103" s="434">
        <v>93</v>
      </c>
      <c r="B103" s="363" t="s">
        <v>206</v>
      </c>
      <c r="C103" s="363" t="s">
        <v>207</v>
      </c>
      <c r="D103" s="368" t="s">
        <v>208</v>
      </c>
      <c r="E103" s="363" t="s">
        <v>96</v>
      </c>
      <c r="F103" s="379">
        <v>87.41</v>
      </c>
      <c r="G103" s="379">
        <v>38.979999999999997</v>
      </c>
      <c r="H103" s="380">
        <v>3407.2417999999998</v>
      </c>
      <c r="I103" s="432">
        <v>1.6326070226740288E-3</v>
      </c>
      <c r="J103" s="433">
        <v>0.94986538231414108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</row>
    <row r="104" spans="1:253">
      <c r="A104" s="434">
        <v>94</v>
      </c>
      <c r="B104" s="422" t="s">
        <v>104</v>
      </c>
      <c r="C104" s="422" t="s">
        <v>105</v>
      </c>
      <c r="D104" s="368" t="s">
        <v>106</v>
      </c>
      <c r="E104" s="422" t="s">
        <v>96</v>
      </c>
      <c r="F104" s="365">
        <v>3670</v>
      </c>
      <c r="G104" s="365">
        <v>0.91</v>
      </c>
      <c r="H104" s="366">
        <v>3339.7000000000003</v>
      </c>
      <c r="I104" s="432">
        <v>1.6002438317187981E-3</v>
      </c>
      <c r="J104" s="433">
        <v>0.95146562614585983</v>
      </c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</row>
    <row r="105" spans="1:253">
      <c r="A105" s="434">
        <v>95</v>
      </c>
      <c r="B105" s="422" t="s">
        <v>432</v>
      </c>
      <c r="C105" s="422" t="s">
        <v>433</v>
      </c>
      <c r="D105" s="368" t="s">
        <v>434</v>
      </c>
      <c r="E105" s="422" t="s">
        <v>96</v>
      </c>
      <c r="F105" s="365">
        <v>143.06899999999999</v>
      </c>
      <c r="G105" s="365">
        <v>23.3</v>
      </c>
      <c r="H105" s="366">
        <v>3333.5076999999997</v>
      </c>
      <c r="I105" s="432">
        <v>1.5972767418966124E-3</v>
      </c>
      <c r="J105" s="433">
        <v>0.95306290288775641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</row>
    <row r="106" spans="1:253">
      <c r="A106" s="434">
        <v>96</v>
      </c>
      <c r="B106" s="422" t="s">
        <v>491</v>
      </c>
      <c r="C106" s="422" t="s">
        <v>489</v>
      </c>
      <c r="D106" s="368" t="s">
        <v>469</v>
      </c>
      <c r="E106" s="422" t="s">
        <v>83</v>
      </c>
      <c r="F106" s="365">
        <v>1</v>
      </c>
      <c r="G106" s="365">
        <v>3327.28</v>
      </c>
      <c r="H106" s="366">
        <v>3327.28</v>
      </c>
      <c r="I106" s="432">
        <v>1.5942926898827206E-3</v>
      </c>
      <c r="J106" s="433">
        <v>0.95465719557763917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</row>
    <row r="107" spans="1:253">
      <c r="A107" s="434">
        <v>97</v>
      </c>
      <c r="B107" s="422" t="s">
        <v>97</v>
      </c>
      <c r="C107" s="363" t="s">
        <v>98</v>
      </c>
      <c r="D107" s="364" t="s">
        <v>99</v>
      </c>
      <c r="E107" s="422" t="s">
        <v>96</v>
      </c>
      <c r="F107" s="365">
        <v>12</v>
      </c>
      <c r="G107" s="69">
        <v>270.19</v>
      </c>
      <c r="H107" s="366">
        <v>3242.2799999999997</v>
      </c>
      <c r="I107" s="432">
        <v>1.5535642634683425E-3</v>
      </c>
      <c r="J107" s="433">
        <v>0.95621075984110748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</row>
    <row r="108" spans="1:253">
      <c r="A108" s="434">
        <v>98</v>
      </c>
      <c r="B108" s="422" t="s">
        <v>502</v>
      </c>
      <c r="C108" s="422" t="s">
        <v>500</v>
      </c>
      <c r="D108" s="368" t="s">
        <v>503</v>
      </c>
      <c r="E108" s="422" t="s">
        <v>83</v>
      </c>
      <c r="F108" s="365">
        <v>1</v>
      </c>
      <c r="G108" s="365">
        <v>3165.5970000000002</v>
      </c>
      <c r="H108" s="366">
        <v>3165.5970000000002</v>
      </c>
      <c r="I108" s="432">
        <v>1.5168209937891223E-3</v>
      </c>
      <c r="J108" s="433">
        <v>0.95772758083489662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</row>
    <row r="109" spans="1:253">
      <c r="A109" s="434">
        <v>99</v>
      </c>
      <c r="B109" s="363" t="s">
        <v>363</v>
      </c>
      <c r="C109" s="363" t="s">
        <v>364</v>
      </c>
      <c r="D109" s="368" t="s">
        <v>365</v>
      </c>
      <c r="E109" s="363" t="s">
        <v>256</v>
      </c>
      <c r="F109" s="379">
        <v>1</v>
      </c>
      <c r="G109" s="380">
        <v>3108.6104</v>
      </c>
      <c r="H109" s="380">
        <v>3108.6104</v>
      </c>
      <c r="I109" s="432">
        <v>1.489515410910233E-3</v>
      </c>
      <c r="J109" s="433">
        <v>0.95921709624580687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</row>
    <row r="110" spans="1:253">
      <c r="A110" s="434">
        <v>100</v>
      </c>
      <c r="B110" s="422" t="s">
        <v>483</v>
      </c>
      <c r="C110" s="422" t="s">
        <v>478</v>
      </c>
      <c r="D110" s="368" t="s">
        <v>484</v>
      </c>
      <c r="E110" s="422" t="s">
        <v>83</v>
      </c>
      <c r="F110" s="365">
        <v>1</v>
      </c>
      <c r="G110" s="365">
        <v>3050.9</v>
      </c>
      <c r="H110" s="366">
        <v>3050.9</v>
      </c>
      <c r="I110" s="432">
        <v>1.4618630135014763E-3</v>
      </c>
      <c r="J110" s="433">
        <v>0.96067895925930835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</row>
    <row r="111" spans="1:253">
      <c r="A111" s="434">
        <v>101</v>
      </c>
      <c r="B111" s="422" t="s">
        <v>132</v>
      </c>
      <c r="C111" s="422" t="s">
        <v>133</v>
      </c>
      <c r="D111" s="368" t="s">
        <v>134</v>
      </c>
      <c r="E111" s="422" t="s">
        <v>75</v>
      </c>
      <c r="F111" s="365">
        <v>115</v>
      </c>
      <c r="G111" s="365">
        <v>26.12</v>
      </c>
      <c r="H111" s="366">
        <v>3003.8</v>
      </c>
      <c r="I111" s="432">
        <v>1.4392946736883328E-3</v>
      </c>
      <c r="J111" s="433">
        <v>0.96211825393299666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</row>
    <row r="112" spans="1:253">
      <c r="A112" s="434">
        <v>102</v>
      </c>
      <c r="B112" s="363" t="s">
        <v>293</v>
      </c>
      <c r="C112" s="384">
        <v>91341</v>
      </c>
      <c r="D112" s="374" t="s">
        <v>294</v>
      </c>
      <c r="E112" s="384" t="s">
        <v>96</v>
      </c>
      <c r="F112" s="385">
        <v>6.72</v>
      </c>
      <c r="G112" s="385">
        <v>423</v>
      </c>
      <c r="H112" s="386">
        <v>2842.56</v>
      </c>
      <c r="I112" s="432">
        <v>1.3620352445700471E-3</v>
      </c>
      <c r="J112" s="433">
        <v>0.96348028917756667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</row>
    <row r="113" spans="1:253" ht="25.5">
      <c r="A113" s="434">
        <v>103</v>
      </c>
      <c r="B113" s="363" t="s">
        <v>201</v>
      </c>
      <c r="C113" s="363">
        <v>87529</v>
      </c>
      <c r="D113" s="368" t="s">
        <v>202</v>
      </c>
      <c r="E113" s="363" t="s">
        <v>96</v>
      </c>
      <c r="F113" s="378">
        <v>107.71</v>
      </c>
      <c r="G113" s="379">
        <v>26.25</v>
      </c>
      <c r="H113" s="380">
        <v>2827.3874999999998</v>
      </c>
      <c r="I113" s="432">
        <v>1.3547652204550806E-3</v>
      </c>
      <c r="J113" s="433">
        <v>0.96483505439802175</v>
      </c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</row>
    <row r="114" spans="1:253" s="49" customFormat="1">
      <c r="A114" s="434">
        <v>104</v>
      </c>
      <c r="B114" s="363" t="s">
        <v>176</v>
      </c>
      <c r="C114" s="363" t="s">
        <v>177</v>
      </c>
      <c r="D114" s="368" t="s">
        <v>178</v>
      </c>
      <c r="E114" s="363" t="s">
        <v>96</v>
      </c>
      <c r="F114" s="378">
        <v>38</v>
      </c>
      <c r="G114" s="379">
        <v>71.209999999999994</v>
      </c>
      <c r="H114" s="380">
        <v>2705.9799999999996</v>
      </c>
      <c r="I114" s="432">
        <v>1.2965918506915089E-3</v>
      </c>
      <c r="J114" s="433">
        <v>0.96613164624871328</v>
      </c>
    </row>
    <row r="115" spans="1:253">
      <c r="A115" s="434">
        <v>105</v>
      </c>
      <c r="B115" s="422" t="s">
        <v>516</v>
      </c>
      <c r="C115" s="422" t="s">
        <v>517</v>
      </c>
      <c r="D115" s="368" t="s">
        <v>518</v>
      </c>
      <c r="E115" s="422" t="s">
        <v>83</v>
      </c>
      <c r="F115" s="365">
        <v>1</v>
      </c>
      <c r="G115" s="365">
        <v>2668.7523999999999</v>
      </c>
      <c r="H115" s="366">
        <v>2668.7523999999999</v>
      </c>
      <c r="I115" s="432">
        <v>1.2787539499011101E-3</v>
      </c>
      <c r="J115" s="433">
        <v>0.96741040019861435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</row>
    <row r="116" spans="1:253" ht="38.25">
      <c r="A116" s="434">
        <v>106</v>
      </c>
      <c r="B116" s="363" t="s">
        <v>392</v>
      </c>
      <c r="C116" s="363" t="s">
        <v>393</v>
      </c>
      <c r="D116" s="368" t="s">
        <v>394</v>
      </c>
      <c r="E116" s="363" t="s">
        <v>96</v>
      </c>
      <c r="F116" s="437">
        <v>180.05</v>
      </c>
      <c r="G116" s="380">
        <v>14.51</v>
      </c>
      <c r="H116" s="380">
        <v>2612.5255000000002</v>
      </c>
      <c r="I116" s="432">
        <v>1.2518123833227741E-3</v>
      </c>
      <c r="J116" s="433">
        <v>0.96866221258193708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</row>
    <row r="117" spans="1:253">
      <c r="A117" s="434">
        <v>107</v>
      </c>
      <c r="B117" s="422" t="s">
        <v>496</v>
      </c>
      <c r="C117" s="422" t="s">
        <v>495</v>
      </c>
      <c r="D117" s="368" t="s">
        <v>480</v>
      </c>
      <c r="E117" s="422" t="s">
        <v>83</v>
      </c>
      <c r="F117" s="365">
        <v>1</v>
      </c>
      <c r="G117" s="365">
        <v>2608.5500000000002</v>
      </c>
      <c r="H117" s="366">
        <v>2608.5500000000002</v>
      </c>
      <c r="I117" s="432">
        <v>1.2499074908614758E-3</v>
      </c>
      <c r="J117" s="433">
        <v>0.96991212007279859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</row>
    <row r="118" spans="1:253">
      <c r="A118" s="434">
        <v>108</v>
      </c>
      <c r="B118" s="422" t="s">
        <v>497</v>
      </c>
      <c r="C118" s="422" t="s">
        <v>495</v>
      </c>
      <c r="D118" s="368" t="s">
        <v>469</v>
      </c>
      <c r="E118" s="422" t="s">
        <v>83</v>
      </c>
      <c r="F118" s="365">
        <v>1</v>
      </c>
      <c r="G118" s="365">
        <v>2574.64</v>
      </c>
      <c r="H118" s="366">
        <v>2574.64</v>
      </c>
      <c r="I118" s="432">
        <v>1.2336592445119279E-3</v>
      </c>
      <c r="J118" s="433">
        <v>0.9711457793173105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</row>
    <row r="119" spans="1:253">
      <c r="A119" s="434">
        <v>109</v>
      </c>
      <c r="B119" s="422" t="s">
        <v>477</v>
      </c>
      <c r="C119" s="422" t="s">
        <v>478</v>
      </c>
      <c r="D119" s="368" t="s">
        <v>459</v>
      </c>
      <c r="E119" s="422" t="s">
        <v>83</v>
      </c>
      <c r="F119" s="365">
        <v>1</v>
      </c>
      <c r="G119" s="365">
        <v>2543.1779999999999</v>
      </c>
      <c r="H119" s="366">
        <v>2543.1779999999999</v>
      </c>
      <c r="I119" s="432">
        <v>1.2185839768431143E-3</v>
      </c>
      <c r="J119" s="433">
        <v>0.97236436329415366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</row>
    <row r="120" spans="1:253">
      <c r="A120" s="434">
        <v>110</v>
      </c>
      <c r="B120" s="422" t="s">
        <v>135</v>
      </c>
      <c r="C120" s="422" t="s">
        <v>136</v>
      </c>
      <c r="D120" s="368" t="s">
        <v>137</v>
      </c>
      <c r="E120" s="422" t="s">
        <v>75</v>
      </c>
      <c r="F120" s="369">
        <v>5</v>
      </c>
      <c r="G120" s="369">
        <v>505.83</v>
      </c>
      <c r="H120" s="370">
        <v>2529.15</v>
      </c>
      <c r="I120" s="432">
        <v>1.2118623490108686E-3</v>
      </c>
      <c r="J120" s="433">
        <v>0.97357622564316448</v>
      </c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</row>
    <row r="121" spans="1:253" ht="25.5">
      <c r="A121" s="434">
        <v>111</v>
      </c>
      <c r="B121" s="363" t="s">
        <v>295</v>
      </c>
      <c r="C121" s="363" t="s">
        <v>296</v>
      </c>
      <c r="D121" s="368" t="s">
        <v>297</v>
      </c>
      <c r="E121" s="363" t="s">
        <v>256</v>
      </c>
      <c r="F121" s="379">
        <v>4</v>
      </c>
      <c r="G121" s="379">
        <v>586.22649999999999</v>
      </c>
      <c r="H121" s="380">
        <v>2344.9059999999999</v>
      </c>
      <c r="I121" s="432">
        <v>1.1235803702309786E-3</v>
      </c>
      <c r="J121" s="433">
        <v>0.97469980601339545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</row>
    <row r="122" spans="1:253">
      <c r="A122" s="434">
        <v>112</v>
      </c>
      <c r="B122" s="422" t="s">
        <v>129</v>
      </c>
      <c r="C122" s="422" t="s">
        <v>130</v>
      </c>
      <c r="D122" s="368" t="s">
        <v>131</v>
      </c>
      <c r="E122" s="422" t="s">
        <v>75</v>
      </c>
      <c r="F122" s="365">
        <v>29</v>
      </c>
      <c r="G122" s="365">
        <v>80</v>
      </c>
      <c r="H122" s="366">
        <v>2320</v>
      </c>
      <c r="I122" s="432">
        <v>1.1116464621336081E-3</v>
      </c>
      <c r="J122" s="433">
        <v>0.97581145247552903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</row>
    <row r="123" spans="1:253" ht="38.25">
      <c r="A123" s="434">
        <v>113</v>
      </c>
      <c r="B123" s="363" t="s">
        <v>257</v>
      </c>
      <c r="C123" s="363" t="s">
        <v>258</v>
      </c>
      <c r="D123" s="368" t="s">
        <v>259</v>
      </c>
      <c r="E123" s="363" t="s">
        <v>256</v>
      </c>
      <c r="F123" s="379">
        <v>2</v>
      </c>
      <c r="G123" s="379">
        <v>1157.9385</v>
      </c>
      <c r="H123" s="380">
        <v>2315.877</v>
      </c>
      <c r="I123" s="432">
        <v>1.1096708938735319E-3</v>
      </c>
      <c r="J123" s="433">
        <v>0.97692112336940251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</row>
    <row r="124" spans="1:253" ht="51">
      <c r="A124" s="434">
        <v>114</v>
      </c>
      <c r="B124" s="363" t="s">
        <v>227</v>
      </c>
      <c r="C124" s="422" t="s">
        <v>228</v>
      </c>
      <c r="D124" s="368" t="s">
        <v>229</v>
      </c>
      <c r="E124" s="422" t="s">
        <v>96</v>
      </c>
      <c r="F124" s="365">
        <v>65</v>
      </c>
      <c r="G124" s="365">
        <v>32.67</v>
      </c>
      <c r="H124" s="380">
        <v>2123.5500000000002</v>
      </c>
      <c r="I124" s="432">
        <v>1.0175158813206138E-3</v>
      </c>
      <c r="J124" s="433">
        <v>0.97793863925072311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</row>
    <row r="125" spans="1:253" ht="25.5">
      <c r="A125" s="434">
        <v>115</v>
      </c>
      <c r="B125" s="363" t="s">
        <v>188</v>
      </c>
      <c r="C125" s="363">
        <v>84665</v>
      </c>
      <c r="D125" s="368" t="s">
        <v>189</v>
      </c>
      <c r="E125" s="363" t="s">
        <v>96</v>
      </c>
      <c r="F125" s="378">
        <v>84.54</v>
      </c>
      <c r="G125" s="379">
        <v>21.54</v>
      </c>
      <c r="H125" s="380">
        <v>1820.9916000000001</v>
      </c>
      <c r="I125" s="432">
        <v>8.725426162564735E-4</v>
      </c>
      <c r="J125" s="433">
        <v>0.97881118186697957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</row>
    <row r="126" spans="1:253">
      <c r="A126" s="434">
        <v>116</v>
      </c>
      <c r="B126" s="422" t="s">
        <v>519</v>
      </c>
      <c r="C126" s="422" t="s">
        <v>517</v>
      </c>
      <c r="D126" s="368" t="s">
        <v>520</v>
      </c>
      <c r="E126" s="422" t="s">
        <v>83</v>
      </c>
      <c r="F126" s="365">
        <v>1</v>
      </c>
      <c r="G126" s="365">
        <v>1763.77</v>
      </c>
      <c r="H126" s="366">
        <v>1763.77</v>
      </c>
      <c r="I126" s="432">
        <v>8.4512443125749743E-4</v>
      </c>
      <c r="J126" s="433">
        <v>0.97965630629823708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</row>
    <row r="127" spans="1:253" ht="25.5">
      <c r="A127" s="434">
        <v>117</v>
      </c>
      <c r="B127" s="422" t="s">
        <v>148</v>
      </c>
      <c r="C127" s="373">
        <v>85178</v>
      </c>
      <c r="D127" s="374" t="s">
        <v>149</v>
      </c>
      <c r="E127" s="371" t="s">
        <v>144</v>
      </c>
      <c r="F127" s="375">
        <v>24</v>
      </c>
      <c r="G127" s="375">
        <v>72.08</v>
      </c>
      <c r="H127" s="376">
        <v>1729.92</v>
      </c>
      <c r="I127" s="432">
        <v>8.2890493438541875E-4</v>
      </c>
      <c r="J127" s="433">
        <v>0.98048521123262244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</row>
    <row r="128" spans="1:253" ht="25.5">
      <c r="A128" s="434">
        <v>118</v>
      </c>
      <c r="B128" s="363" t="s">
        <v>374</v>
      </c>
      <c r="C128" s="384" t="s">
        <v>375</v>
      </c>
      <c r="D128" s="368" t="s">
        <v>376</v>
      </c>
      <c r="E128" s="363" t="s">
        <v>256</v>
      </c>
      <c r="F128" s="365">
        <v>58</v>
      </c>
      <c r="G128" s="365">
        <v>26.45</v>
      </c>
      <c r="H128" s="380">
        <v>1534.1</v>
      </c>
      <c r="I128" s="432">
        <v>7.3507622308584839E-4</v>
      </c>
      <c r="J128" s="433">
        <v>0.98122028745570833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</row>
    <row r="129" spans="1:253" ht="25.5">
      <c r="A129" s="434">
        <v>119</v>
      </c>
      <c r="B129" s="363" t="s">
        <v>275</v>
      </c>
      <c r="C129" s="363" t="s">
        <v>276</v>
      </c>
      <c r="D129" s="368" t="s">
        <v>277</v>
      </c>
      <c r="E129" s="363" t="s">
        <v>256</v>
      </c>
      <c r="F129" s="379">
        <v>1</v>
      </c>
      <c r="G129" s="379">
        <v>1519.7026000000001</v>
      </c>
      <c r="H129" s="380">
        <v>1519.7026000000001</v>
      </c>
      <c r="I129" s="432">
        <v>7.2817759430398536E-4</v>
      </c>
      <c r="J129" s="433">
        <v>0.98194846505001232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</row>
    <row r="130" spans="1:253">
      <c r="A130" s="434">
        <v>120</v>
      </c>
      <c r="B130" s="422" t="s">
        <v>546</v>
      </c>
      <c r="C130" s="422" t="s">
        <v>544</v>
      </c>
      <c r="D130" s="368" t="s">
        <v>520</v>
      </c>
      <c r="E130" s="422" t="s">
        <v>83</v>
      </c>
      <c r="F130" s="365">
        <v>1</v>
      </c>
      <c r="G130" s="365">
        <v>1426.15</v>
      </c>
      <c r="H130" s="366">
        <v>1426.15</v>
      </c>
      <c r="I130" s="432">
        <v>6.8335112153958852E-4</v>
      </c>
      <c r="J130" s="433">
        <v>0.98263181617155193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</row>
    <row r="131" spans="1:253">
      <c r="A131" s="434">
        <v>121</v>
      </c>
      <c r="B131" s="422" t="s">
        <v>90</v>
      </c>
      <c r="C131" s="363" t="s">
        <v>91</v>
      </c>
      <c r="D131" s="364" t="s">
        <v>92</v>
      </c>
      <c r="E131" s="422" t="s">
        <v>75</v>
      </c>
      <c r="F131" s="365">
        <v>1</v>
      </c>
      <c r="G131" s="69">
        <v>1346.61</v>
      </c>
      <c r="H131" s="366">
        <v>1346.61</v>
      </c>
      <c r="I131" s="432">
        <v>6.4523889757488705E-4</v>
      </c>
      <c r="J131" s="433">
        <v>0.98327705506912677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</row>
    <row r="132" spans="1:253">
      <c r="A132" s="434">
        <v>122</v>
      </c>
      <c r="B132" s="422" t="s">
        <v>427</v>
      </c>
      <c r="C132" s="422" t="s">
        <v>428</v>
      </c>
      <c r="D132" s="368" t="s">
        <v>429</v>
      </c>
      <c r="E132" s="422" t="s">
        <v>110</v>
      </c>
      <c r="F132" s="365">
        <v>4.0102500000000001</v>
      </c>
      <c r="G132" s="365">
        <v>327.33999999999997</v>
      </c>
      <c r="H132" s="366">
        <v>1312.7152349999999</v>
      </c>
      <c r="I132" s="432">
        <v>6.2899795119682666E-4</v>
      </c>
      <c r="J132" s="433">
        <v>0.98390605302032363</v>
      </c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</row>
    <row r="133" spans="1:253" ht="25.5">
      <c r="A133" s="434">
        <v>123</v>
      </c>
      <c r="B133" s="363" t="s">
        <v>307</v>
      </c>
      <c r="C133" s="363" t="s">
        <v>308</v>
      </c>
      <c r="D133" s="368" t="s">
        <v>309</v>
      </c>
      <c r="E133" s="363" t="s">
        <v>256</v>
      </c>
      <c r="F133" s="379">
        <v>3</v>
      </c>
      <c r="G133" s="379">
        <v>400.00650000000002</v>
      </c>
      <c r="H133" s="380">
        <v>1200.0195000000001</v>
      </c>
      <c r="I133" s="432">
        <v>5.7499889295962992E-4</v>
      </c>
      <c r="J133" s="433">
        <v>0.98448105191328328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</row>
    <row r="134" spans="1:253" ht="25.5">
      <c r="A134" s="434">
        <v>124</v>
      </c>
      <c r="B134" s="422" t="s">
        <v>141</v>
      </c>
      <c r="C134" s="372" t="s">
        <v>142</v>
      </c>
      <c r="D134" s="368" t="s">
        <v>143</v>
      </c>
      <c r="E134" s="422" t="s">
        <v>144</v>
      </c>
      <c r="F134" s="365">
        <v>11</v>
      </c>
      <c r="G134" s="365">
        <v>104.38</v>
      </c>
      <c r="H134" s="366">
        <v>1148.1799999999998</v>
      </c>
      <c r="I134" s="432">
        <v>5.5015958400541634E-4</v>
      </c>
      <c r="J134" s="433">
        <v>0.98503121149728867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</row>
    <row r="135" spans="1:253" ht="14.25">
      <c r="A135" s="434">
        <v>125</v>
      </c>
      <c r="B135" s="363" t="s">
        <v>414</v>
      </c>
      <c r="C135" s="363">
        <v>68058</v>
      </c>
      <c r="D135" s="368" t="s">
        <v>415</v>
      </c>
      <c r="E135" s="363" t="s">
        <v>153</v>
      </c>
      <c r="F135" s="437">
        <v>18</v>
      </c>
      <c r="G135" s="380">
        <v>59.71</v>
      </c>
      <c r="H135" s="380">
        <v>1074.78</v>
      </c>
      <c r="I135" s="432">
        <v>5.1498938990170661E-4</v>
      </c>
      <c r="J135" s="433">
        <v>0.98554620088719036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</row>
    <row r="136" spans="1:253" ht="38.25">
      <c r="A136" s="434">
        <v>126</v>
      </c>
      <c r="B136" s="363" t="s">
        <v>284</v>
      </c>
      <c r="C136" s="363" t="s">
        <v>285</v>
      </c>
      <c r="D136" s="368" t="s">
        <v>286</v>
      </c>
      <c r="E136" s="363" t="s">
        <v>256</v>
      </c>
      <c r="F136" s="379">
        <v>1</v>
      </c>
      <c r="G136" s="379">
        <v>1073.0664999999999</v>
      </c>
      <c r="H136" s="380">
        <v>1073.0664999999999</v>
      </c>
      <c r="I136" s="432">
        <v>5.1416835274098851E-4</v>
      </c>
      <c r="J136" s="433">
        <v>0.98606036923993134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</row>
    <row r="137" spans="1:253" ht="63.75">
      <c r="A137" s="434">
        <v>127</v>
      </c>
      <c r="B137" s="363" t="s">
        <v>263</v>
      </c>
      <c r="C137" s="363" t="s">
        <v>264</v>
      </c>
      <c r="D137" s="368" t="s">
        <v>265</v>
      </c>
      <c r="E137" s="363" t="s">
        <v>256</v>
      </c>
      <c r="F137" s="379">
        <v>1</v>
      </c>
      <c r="G137" s="379">
        <v>1067.67272</v>
      </c>
      <c r="H137" s="380">
        <v>1067.67272</v>
      </c>
      <c r="I137" s="432">
        <v>5.1158388013127865E-4</v>
      </c>
      <c r="J137" s="433">
        <v>0.98657195312006263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</row>
    <row r="138" spans="1:253" ht="38.25">
      <c r="A138" s="434">
        <v>128</v>
      </c>
      <c r="B138" s="422" t="s">
        <v>107</v>
      </c>
      <c r="C138" s="422" t="s">
        <v>108</v>
      </c>
      <c r="D138" s="368" t="s">
        <v>109</v>
      </c>
      <c r="E138" s="422" t="s">
        <v>110</v>
      </c>
      <c r="F138" s="365">
        <v>734</v>
      </c>
      <c r="G138" s="365">
        <v>1.45</v>
      </c>
      <c r="H138" s="366">
        <v>1064.3</v>
      </c>
      <c r="I138" s="432">
        <v>5.099678145037927E-4</v>
      </c>
      <c r="J138" s="433">
        <v>0.98708192093456637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</row>
    <row r="139" spans="1:253" ht="38.25">
      <c r="A139" s="434">
        <v>129</v>
      </c>
      <c r="B139" s="422" t="s">
        <v>559</v>
      </c>
      <c r="C139" s="422" t="s">
        <v>560</v>
      </c>
      <c r="D139" s="368" t="s">
        <v>561</v>
      </c>
      <c r="E139" s="422" t="s">
        <v>110</v>
      </c>
      <c r="F139" s="365">
        <v>0.82</v>
      </c>
      <c r="G139" s="365">
        <v>1265.9100000000001</v>
      </c>
      <c r="H139" s="366">
        <v>1038.0462</v>
      </c>
      <c r="I139" s="432">
        <v>4.9738809731087754E-4</v>
      </c>
      <c r="J139" s="433">
        <v>0.98757930903187729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</row>
    <row r="140" spans="1:253" ht="25.5">
      <c r="A140" s="434">
        <v>130</v>
      </c>
      <c r="B140" s="363" t="s">
        <v>298</v>
      </c>
      <c r="C140" s="363" t="s">
        <v>299</v>
      </c>
      <c r="D140" s="368" t="s">
        <v>300</v>
      </c>
      <c r="E140" s="363" t="s">
        <v>256</v>
      </c>
      <c r="F140" s="379">
        <v>3</v>
      </c>
      <c r="G140" s="379">
        <v>344.178</v>
      </c>
      <c r="H140" s="380">
        <v>1032.5340000000001</v>
      </c>
      <c r="I140" s="432">
        <v>4.94746882815803E-4</v>
      </c>
      <c r="J140" s="433">
        <v>0.98807405591469311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</row>
    <row r="141" spans="1:253" s="48" customFormat="1" ht="38.25">
      <c r="A141" s="434">
        <v>131</v>
      </c>
      <c r="B141" s="363" t="s">
        <v>322</v>
      </c>
      <c r="C141" s="363" t="s">
        <v>323</v>
      </c>
      <c r="D141" s="368" t="s">
        <v>324</v>
      </c>
      <c r="E141" s="363" t="s">
        <v>256</v>
      </c>
      <c r="F141" s="379">
        <v>1</v>
      </c>
      <c r="G141" s="379">
        <v>966.05650000000003</v>
      </c>
      <c r="H141" s="380">
        <v>966.05650000000003</v>
      </c>
      <c r="I141" s="432">
        <v>4.6289365967507588E-4</v>
      </c>
      <c r="J141" s="433">
        <v>0.98853694957436822</v>
      </c>
    </row>
    <row r="142" spans="1:253" s="48" customFormat="1" ht="25.5">
      <c r="A142" s="434">
        <v>132</v>
      </c>
      <c r="B142" s="363" t="s">
        <v>331</v>
      </c>
      <c r="C142" s="426" t="s">
        <v>332</v>
      </c>
      <c r="D142" s="368" t="s">
        <v>333</v>
      </c>
      <c r="E142" s="363" t="s">
        <v>256</v>
      </c>
      <c r="F142" s="379">
        <v>2</v>
      </c>
      <c r="G142" s="379">
        <v>438.68849999999998</v>
      </c>
      <c r="H142" s="380">
        <v>877.37699999999995</v>
      </c>
      <c r="I142" s="432">
        <v>4.2040217155491324E-4</v>
      </c>
      <c r="J142" s="433">
        <v>0.98895735174592314</v>
      </c>
    </row>
    <row r="143" spans="1:253" s="48" customFormat="1">
      <c r="A143" s="434">
        <v>133</v>
      </c>
      <c r="B143" s="363" t="s">
        <v>164</v>
      </c>
      <c r="C143" s="426">
        <v>73616</v>
      </c>
      <c r="D143" s="368" t="s">
        <v>165</v>
      </c>
      <c r="E143" s="363" t="s">
        <v>110</v>
      </c>
      <c r="F143" s="379">
        <v>5</v>
      </c>
      <c r="G143" s="379">
        <v>167.64</v>
      </c>
      <c r="H143" s="380">
        <v>838.19999999999993</v>
      </c>
      <c r="I143" s="432">
        <v>4.0163020024154751E-4</v>
      </c>
      <c r="J143" s="433">
        <v>0.98935898194616467</v>
      </c>
    </row>
    <row r="144" spans="1:253" s="48" customFormat="1" ht="25.5">
      <c r="A144" s="434">
        <v>134</v>
      </c>
      <c r="B144" s="363" t="s">
        <v>278</v>
      </c>
      <c r="C144" s="426" t="s">
        <v>279</v>
      </c>
      <c r="D144" s="368" t="s">
        <v>280</v>
      </c>
      <c r="E144" s="363" t="s">
        <v>256</v>
      </c>
      <c r="F144" s="379">
        <v>1</v>
      </c>
      <c r="G144" s="379">
        <v>806.09749999999997</v>
      </c>
      <c r="H144" s="380">
        <v>806.09749999999997</v>
      </c>
      <c r="I144" s="432">
        <v>3.8624803190075266E-4</v>
      </c>
      <c r="J144" s="433">
        <v>0.98974522997806547</v>
      </c>
    </row>
    <row r="145" spans="1:10" s="48" customFormat="1" ht="25.5">
      <c r="A145" s="434">
        <v>135</v>
      </c>
      <c r="B145" s="363" t="s">
        <v>395</v>
      </c>
      <c r="C145" s="426" t="s">
        <v>396</v>
      </c>
      <c r="D145" s="368" t="s">
        <v>397</v>
      </c>
      <c r="E145" s="363" t="s">
        <v>96</v>
      </c>
      <c r="F145" s="437">
        <v>180.05</v>
      </c>
      <c r="G145" s="380">
        <v>4.3899999999999997</v>
      </c>
      <c r="H145" s="380">
        <v>790.41949999999997</v>
      </c>
      <c r="I145" s="432">
        <v>3.7873579343811008E-4</v>
      </c>
      <c r="J145" s="433">
        <v>0.99012396577150352</v>
      </c>
    </row>
    <row r="146" spans="1:10" s="48" customFormat="1">
      <c r="A146" s="434">
        <v>136</v>
      </c>
      <c r="B146" s="422" t="s">
        <v>499</v>
      </c>
      <c r="C146" s="424" t="s">
        <v>500</v>
      </c>
      <c r="D146" s="368" t="s">
        <v>501</v>
      </c>
      <c r="E146" s="422" t="s">
        <v>83</v>
      </c>
      <c r="F146" s="365">
        <v>1</v>
      </c>
      <c r="G146" s="365">
        <v>755.03800000000001</v>
      </c>
      <c r="H146" s="366">
        <v>755.03800000000001</v>
      </c>
      <c r="I146" s="432">
        <v>3.6178246615363587E-4</v>
      </c>
      <c r="J146" s="433">
        <v>0.99048574823765712</v>
      </c>
    </row>
    <row r="147" spans="1:10" s="48" customFormat="1" ht="25.5">
      <c r="A147" s="434">
        <v>137</v>
      </c>
      <c r="B147" s="363" t="s">
        <v>170</v>
      </c>
      <c r="C147" s="426">
        <v>72132</v>
      </c>
      <c r="D147" s="368" t="s">
        <v>171</v>
      </c>
      <c r="E147" s="363" t="s">
        <v>96</v>
      </c>
      <c r="F147" s="378">
        <v>16.128</v>
      </c>
      <c r="G147" s="383">
        <v>46.69</v>
      </c>
      <c r="H147" s="380">
        <v>753.01631999999995</v>
      </c>
      <c r="I147" s="432">
        <v>3.6081376209347798E-4</v>
      </c>
      <c r="J147" s="433">
        <v>0.99084656199975063</v>
      </c>
    </row>
    <row r="148" spans="1:10" s="48" customFormat="1" ht="38.25">
      <c r="A148" s="434">
        <v>138</v>
      </c>
      <c r="B148" s="363" t="s">
        <v>411</v>
      </c>
      <c r="C148" s="426" t="s">
        <v>412</v>
      </c>
      <c r="D148" s="368" t="s">
        <v>413</v>
      </c>
      <c r="E148" s="363" t="s">
        <v>153</v>
      </c>
      <c r="F148" s="437">
        <v>12.55</v>
      </c>
      <c r="G148" s="380">
        <v>59.26</v>
      </c>
      <c r="H148" s="380">
        <v>743.71299999999997</v>
      </c>
      <c r="I148" s="432">
        <v>3.5635600228136726E-4</v>
      </c>
      <c r="J148" s="433">
        <v>0.99120291800203197</v>
      </c>
    </row>
    <row r="149" spans="1:10" s="48" customFormat="1" ht="25.5">
      <c r="A149" s="434">
        <v>139</v>
      </c>
      <c r="B149" s="363" t="s">
        <v>334</v>
      </c>
      <c r="C149" s="384" t="s">
        <v>335</v>
      </c>
      <c r="D149" s="368" t="s">
        <v>336</v>
      </c>
      <c r="E149" s="363" t="s">
        <v>96</v>
      </c>
      <c r="F149" s="379">
        <v>1.6</v>
      </c>
      <c r="G149" s="379">
        <v>453.83</v>
      </c>
      <c r="H149" s="380">
        <v>726.12800000000004</v>
      </c>
      <c r="I149" s="432">
        <v>3.4793000959316923E-4</v>
      </c>
      <c r="J149" s="433">
        <v>0.99155084801162519</v>
      </c>
    </row>
    <row r="150" spans="1:10" s="48" customFormat="1">
      <c r="A150" s="434">
        <v>140</v>
      </c>
      <c r="B150" s="363" t="s">
        <v>319</v>
      </c>
      <c r="C150" s="426" t="s">
        <v>320</v>
      </c>
      <c r="D150" s="374" t="s">
        <v>321</v>
      </c>
      <c r="E150" s="384" t="s">
        <v>256</v>
      </c>
      <c r="F150" s="385">
        <v>1</v>
      </c>
      <c r="G150" s="385">
        <v>720.24876600000005</v>
      </c>
      <c r="H150" s="386">
        <v>720.24876600000005</v>
      </c>
      <c r="I150" s="432">
        <v>3.4511292783620561E-4</v>
      </c>
      <c r="J150" s="433">
        <v>0.99189596093946142</v>
      </c>
    </row>
    <row r="151" spans="1:10" s="48" customFormat="1">
      <c r="A151" s="434">
        <v>141</v>
      </c>
      <c r="B151" s="363" t="s">
        <v>221</v>
      </c>
      <c r="C151" s="426" t="s">
        <v>222</v>
      </c>
      <c r="D151" s="368" t="s">
        <v>223</v>
      </c>
      <c r="E151" s="363" t="s">
        <v>153</v>
      </c>
      <c r="F151" s="379">
        <v>36.880000000000003</v>
      </c>
      <c r="G151" s="379">
        <v>19.37</v>
      </c>
      <c r="H151" s="380">
        <v>714.36560000000009</v>
      </c>
      <c r="I151" s="432">
        <v>3.4229396203015185E-4</v>
      </c>
      <c r="J151" s="433">
        <v>0.99223825490149153</v>
      </c>
    </row>
    <row r="152" spans="1:10" s="48" customFormat="1" ht="63.75">
      <c r="A152" s="434">
        <v>142</v>
      </c>
      <c r="B152" s="363" t="s">
        <v>287</v>
      </c>
      <c r="C152" s="426" t="s">
        <v>288</v>
      </c>
      <c r="D152" s="368" t="s">
        <v>289</v>
      </c>
      <c r="E152" s="363" t="s">
        <v>256</v>
      </c>
      <c r="F152" s="379">
        <v>1</v>
      </c>
      <c r="G152" s="379">
        <v>713.83687999999995</v>
      </c>
      <c r="H152" s="380">
        <v>713.83687999999995</v>
      </c>
      <c r="I152" s="432">
        <v>3.4204062163469521E-4</v>
      </c>
      <c r="J152" s="433">
        <v>0.99258029552312621</v>
      </c>
    </row>
    <row r="153" spans="1:10" s="48" customFormat="1">
      <c r="A153" s="434">
        <v>143</v>
      </c>
      <c r="B153" s="363" t="s">
        <v>349</v>
      </c>
      <c r="C153" s="430" t="s">
        <v>350</v>
      </c>
      <c r="D153" s="368" t="s">
        <v>351</v>
      </c>
      <c r="E153" s="363" t="s">
        <v>96</v>
      </c>
      <c r="F153" s="378">
        <v>7.8</v>
      </c>
      <c r="G153" s="379">
        <v>90</v>
      </c>
      <c r="H153" s="380">
        <v>702</v>
      </c>
      <c r="I153" s="432">
        <v>3.3636888638697969E-4</v>
      </c>
      <c r="J153" s="433">
        <v>0.99291666440951321</v>
      </c>
    </row>
    <row r="154" spans="1:10" s="48" customFormat="1" ht="25.5">
      <c r="A154" s="434">
        <v>144</v>
      </c>
      <c r="B154" s="363" t="s">
        <v>316</v>
      </c>
      <c r="C154" s="426" t="s">
        <v>317</v>
      </c>
      <c r="D154" s="368" t="s">
        <v>318</v>
      </c>
      <c r="E154" s="363" t="s">
        <v>256</v>
      </c>
      <c r="F154" s="379">
        <v>1</v>
      </c>
      <c r="G154" s="379">
        <v>698.24850000000004</v>
      </c>
      <c r="H154" s="380">
        <v>698.24850000000004</v>
      </c>
      <c r="I154" s="432">
        <v>3.3457132530823221E-4</v>
      </c>
      <c r="J154" s="433">
        <v>0.99325123573482144</v>
      </c>
    </row>
    <row r="155" spans="1:10" s="48" customFormat="1">
      <c r="A155" s="434">
        <v>145</v>
      </c>
      <c r="B155" s="422" t="s">
        <v>494</v>
      </c>
      <c r="C155" s="424" t="s">
        <v>495</v>
      </c>
      <c r="D155" s="368" t="s">
        <v>459</v>
      </c>
      <c r="E155" s="422" t="s">
        <v>83</v>
      </c>
      <c r="F155" s="365">
        <v>1</v>
      </c>
      <c r="G155" s="365">
        <v>693.93</v>
      </c>
      <c r="H155" s="366">
        <v>693.93</v>
      </c>
      <c r="I155" s="432">
        <v>3.3250208166740286E-4</v>
      </c>
      <c r="J155" s="433">
        <v>0.99358373781648879</v>
      </c>
    </row>
    <row r="156" spans="1:10" s="48" customFormat="1" ht="51">
      <c r="A156" s="434">
        <v>146</v>
      </c>
      <c r="B156" s="363" t="s">
        <v>197</v>
      </c>
      <c r="C156" s="426">
        <v>87875</v>
      </c>
      <c r="D156" s="368" t="s">
        <v>198</v>
      </c>
      <c r="E156" s="363" t="s">
        <v>96</v>
      </c>
      <c r="F156" s="378">
        <v>206.72</v>
      </c>
      <c r="G156" s="379">
        <v>3.19</v>
      </c>
      <c r="H156" s="380">
        <v>659.43679999999995</v>
      </c>
      <c r="I156" s="432">
        <v>3.1597439039685678E-4</v>
      </c>
      <c r="J156" s="433">
        <v>0.99389971220688567</v>
      </c>
    </row>
    <row r="157" spans="1:10" s="48" customFormat="1" ht="25.5">
      <c r="A157" s="434">
        <v>147</v>
      </c>
      <c r="B157" s="363" t="s">
        <v>328</v>
      </c>
      <c r="C157" s="426" t="s">
        <v>329</v>
      </c>
      <c r="D157" s="368" t="s">
        <v>330</v>
      </c>
      <c r="E157" s="363" t="s">
        <v>256</v>
      </c>
      <c r="F157" s="379">
        <v>1</v>
      </c>
      <c r="G157" s="379">
        <v>639.04849999999999</v>
      </c>
      <c r="H157" s="380">
        <v>639.04849999999999</v>
      </c>
      <c r="I157" s="432">
        <v>3.0620517420551252E-4</v>
      </c>
      <c r="J157" s="433">
        <v>0.99420591738109121</v>
      </c>
    </row>
    <row r="158" spans="1:10" s="48" customFormat="1">
      <c r="A158" s="434">
        <v>148</v>
      </c>
      <c r="B158" s="422" t="s">
        <v>424</v>
      </c>
      <c r="C158" s="424" t="s">
        <v>425</v>
      </c>
      <c r="D158" s="368" t="s">
        <v>426</v>
      </c>
      <c r="E158" s="422" t="s">
        <v>110</v>
      </c>
      <c r="F158" s="365">
        <v>1.7798</v>
      </c>
      <c r="G158" s="365">
        <v>344.13</v>
      </c>
      <c r="H158" s="366">
        <v>612.482574</v>
      </c>
      <c r="I158" s="432">
        <v>2.9347589935585597E-4</v>
      </c>
      <c r="J158" s="433">
        <v>0.99449939328044712</v>
      </c>
    </row>
    <row r="159" spans="1:10" s="48" customFormat="1" ht="25.5">
      <c r="A159" s="434">
        <v>149</v>
      </c>
      <c r="B159" s="363" t="s">
        <v>156</v>
      </c>
      <c r="C159" s="426" t="s">
        <v>157</v>
      </c>
      <c r="D159" s="368" t="s">
        <v>158</v>
      </c>
      <c r="E159" s="363" t="s">
        <v>110</v>
      </c>
      <c r="F159" s="378">
        <v>9.4604999999999997</v>
      </c>
      <c r="G159" s="379">
        <v>64.47</v>
      </c>
      <c r="H159" s="380">
        <v>609.91843499999993</v>
      </c>
      <c r="I159" s="432">
        <v>2.9224727174905906E-4</v>
      </c>
      <c r="J159" s="433">
        <v>0.99479164055219615</v>
      </c>
    </row>
    <row r="160" spans="1:10" s="48" customFormat="1">
      <c r="A160" s="434">
        <v>150</v>
      </c>
      <c r="B160" s="363" t="s">
        <v>242</v>
      </c>
      <c r="C160" s="426" t="s">
        <v>243</v>
      </c>
      <c r="D160" s="368" t="s">
        <v>244</v>
      </c>
      <c r="E160" s="363" t="s">
        <v>96</v>
      </c>
      <c r="F160" s="379">
        <v>62.65</v>
      </c>
      <c r="G160" s="379">
        <v>9.6999999999999993</v>
      </c>
      <c r="H160" s="380">
        <v>607.70499999999993</v>
      </c>
      <c r="I160" s="432">
        <v>2.9118668675470012E-4</v>
      </c>
      <c r="J160" s="433">
        <v>0.99508282723895081</v>
      </c>
    </row>
    <row r="161" spans="1:10" s="48" customFormat="1" ht="25.5">
      <c r="A161" s="434">
        <v>151</v>
      </c>
      <c r="B161" s="363" t="s">
        <v>325</v>
      </c>
      <c r="C161" s="426" t="s">
        <v>326</v>
      </c>
      <c r="D161" s="368" t="s">
        <v>327</v>
      </c>
      <c r="E161" s="363" t="s">
        <v>256</v>
      </c>
      <c r="F161" s="379">
        <v>1</v>
      </c>
      <c r="G161" s="379">
        <v>588.9597</v>
      </c>
      <c r="H161" s="380">
        <v>588.9597</v>
      </c>
      <c r="I161" s="432">
        <v>2.8220472708804796E-4</v>
      </c>
      <c r="J161" s="433">
        <v>0.99536503196603887</v>
      </c>
    </row>
    <row r="162" spans="1:10" s="48" customFormat="1">
      <c r="A162" s="434">
        <v>152</v>
      </c>
      <c r="B162" s="422" t="s">
        <v>448</v>
      </c>
      <c r="C162" s="424">
        <v>90281</v>
      </c>
      <c r="D162" s="368" t="s">
        <v>449</v>
      </c>
      <c r="E162" s="422" t="s">
        <v>110</v>
      </c>
      <c r="F162" s="365">
        <v>1.506</v>
      </c>
      <c r="G162" s="365">
        <v>389.77</v>
      </c>
      <c r="H162" s="366">
        <v>586.99361999999996</v>
      </c>
      <c r="I162" s="432">
        <v>2.8126266421034461E-4</v>
      </c>
      <c r="J162" s="433">
        <v>0.99564629463024923</v>
      </c>
    </row>
    <row r="163" spans="1:10" s="48" customFormat="1">
      <c r="A163" s="434">
        <v>153</v>
      </c>
      <c r="B163" s="422" t="s">
        <v>126</v>
      </c>
      <c r="C163" s="424" t="s">
        <v>127</v>
      </c>
      <c r="D163" s="368" t="s">
        <v>128</v>
      </c>
      <c r="E163" s="422" t="s">
        <v>110</v>
      </c>
      <c r="F163" s="365">
        <v>4.4024999999999999</v>
      </c>
      <c r="G163" s="365">
        <v>128.75</v>
      </c>
      <c r="H163" s="366">
        <v>566.82187499999998</v>
      </c>
      <c r="I163" s="432">
        <v>2.7159721207055528E-4</v>
      </c>
      <c r="J163" s="433">
        <v>0.99591789184231982</v>
      </c>
    </row>
    <row r="164" spans="1:10" s="48" customFormat="1">
      <c r="A164" s="434">
        <v>154</v>
      </c>
      <c r="B164" s="363" t="s">
        <v>180</v>
      </c>
      <c r="C164" s="426">
        <v>87685</v>
      </c>
      <c r="D164" s="368" t="s">
        <v>181</v>
      </c>
      <c r="E164" s="363" t="s">
        <v>96</v>
      </c>
      <c r="F164" s="379">
        <v>18</v>
      </c>
      <c r="G164" s="380">
        <v>30.8</v>
      </c>
      <c r="H164" s="380">
        <v>554.4</v>
      </c>
      <c r="I164" s="432">
        <v>2.6564517181330703E-4</v>
      </c>
      <c r="J164" s="433">
        <v>0.99618353701413309</v>
      </c>
    </row>
    <row r="165" spans="1:10" s="48" customFormat="1">
      <c r="A165" s="434">
        <v>155</v>
      </c>
      <c r="B165" s="363" t="s">
        <v>371</v>
      </c>
      <c r="C165" s="426" t="s">
        <v>372</v>
      </c>
      <c r="D165" s="368" t="s">
        <v>373</v>
      </c>
      <c r="E165" s="363" t="s">
        <v>96</v>
      </c>
      <c r="F165" s="379">
        <v>4.9625000000000004</v>
      </c>
      <c r="G165" s="379">
        <v>106.69824</v>
      </c>
      <c r="H165" s="380">
        <v>529.49001600000008</v>
      </c>
      <c r="I165" s="432">
        <v>2.5370935475063259E-4</v>
      </c>
      <c r="J165" s="433">
        <v>0.99643724636888376</v>
      </c>
    </row>
    <row r="166" spans="1:10" s="48" customFormat="1">
      <c r="A166" s="434">
        <v>156</v>
      </c>
      <c r="B166" s="422" t="s">
        <v>442</v>
      </c>
      <c r="C166" s="422" t="s">
        <v>443</v>
      </c>
      <c r="D166" s="368" t="s">
        <v>444</v>
      </c>
      <c r="E166" s="422" t="s">
        <v>441</v>
      </c>
      <c r="F166" s="365">
        <v>67</v>
      </c>
      <c r="G166" s="365">
        <v>7.38</v>
      </c>
      <c r="H166" s="366">
        <v>494.46</v>
      </c>
      <c r="I166" s="432">
        <v>2.3692444382180338E-4</v>
      </c>
      <c r="J166" s="433">
        <v>0.9966741708127056</v>
      </c>
    </row>
    <row r="167" spans="1:10" s="48" customFormat="1" ht="25.5">
      <c r="A167" s="434">
        <v>157</v>
      </c>
      <c r="B167" s="363" t="s">
        <v>368</v>
      </c>
      <c r="C167" s="428" t="s">
        <v>369</v>
      </c>
      <c r="D167" s="368" t="s">
        <v>370</v>
      </c>
      <c r="E167" s="363" t="s">
        <v>96</v>
      </c>
      <c r="F167" s="379">
        <v>4.8600000000000003</v>
      </c>
      <c r="G167" s="379">
        <v>100</v>
      </c>
      <c r="H167" s="380">
        <v>486.00000000000006</v>
      </c>
      <c r="I167" s="432">
        <v>2.3287076749867828E-4</v>
      </c>
      <c r="J167" s="433">
        <v>0.99690704158020427</v>
      </c>
    </row>
    <row r="168" spans="1:10" s="48" customFormat="1">
      <c r="A168" s="434">
        <v>158</v>
      </c>
      <c r="B168" s="422" t="s">
        <v>490</v>
      </c>
      <c r="C168" s="425" t="s">
        <v>489</v>
      </c>
      <c r="D168" s="368" t="s">
        <v>480</v>
      </c>
      <c r="E168" s="422" t="s">
        <v>83</v>
      </c>
      <c r="F168" s="365">
        <v>1</v>
      </c>
      <c r="G168" s="365">
        <v>474.54</v>
      </c>
      <c r="H168" s="366">
        <v>474.54</v>
      </c>
      <c r="I168" s="432">
        <v>2.273796173021045E-4</v>
      </c>
      <c r="J168" s="433">
        <v>0.99713442119750639</v>
      </c>
    </row>
    <row r="169" spans="1:10" s="48" customFormat="1" ht="25.5">
      <c r="A169" s="434">
        <v>159</v>
      </c>
      <c r="B169" s="363" t="s">
        <v>182</v>
      </c>
      <c r="C169" s="428">
        <v>84677</v>
      </c>
      <c r="D169" s="368" t="s">
        <v>183</v>
      </c>
      <c r="E169" s="363" t="s">
        <v>96</v>
      </c>
      <c r="F169" s="378">
        <v>55.4</v>
      </c>
      <c r="G169" s="383">
        <v>7.83</v>
      </c>
      <c r="H169" s="380">
        <v>433.78199999999998</v>
      </c>
      <c r="I169" s="432">
        <v>2.0785009725743137E-4</v>
      </c>
      <c r="J169" s="433">
        <v>0.99734227129476383</v>
      </c>
    </row>
    <row r="170" spans="1:10" s="48" customFormat="1" ht="25.5">
      <c r="A170" s="434">
        <v>160</v>
      </c>
      <c r="B170" s="422" t="s">
        <v>562</v>
      </c>
      <c r="C170" s="425" t="s">
        <v>563</v>
      </c>
      <c r="D170" s="368" t="s">
        <v>564</v>
      </c>
      <c r="E170" s="422" t="s">
        <v>96</v>
      </c>
      <c r="F170" s="365">
        <v>1.5</v>
      </c>
      <c r="G170" s="365">
        <v>265.08</v>
      </c>
      <c r="H170" s="366">
        <v>397.62</v>
      </c>
      <c r="I170" s="432">
        <v>1.9052278718688159E-4</v>
      </c>
      <c r="J170" s="433">
        <v>0.99753279408195072</v>
      </c>
    </row>
    <row r="171" spans="1:10" s="48" customFormat="1">
      <c r="A171" s="434">
        <v>161</v>
      </c>
      <c r="B171" s="422" t="s">
        <v>150</v>
      </c>
      <c r="C171" s="431" t="s">
        <v>151</v>
      </c>
      <c r="D171" s="374" t="s">
        <v>152</v>
      </c>
      <c r="E171" s="371" t="s">
        <v>153</v>
      </c>
      <c r="F171" s="377">
        <v>112.8</v>
      </c>
      <c r="G171" s="377">
        <v>3.5</v>
      </c>
      <c r="H171" s="370">
        <v>394.8</v>
      </c>
      <c r="I171" s="432">
        <v>1.8917156174583986E-4</v>
      </c>
      <c r="J171" s="433">
        <v>0.99772196564369653</v>
      </c>
    </row>
    <row r="172" spans="1:10" s="48" customFormat="1" ht="25.5">
      <c r="A172" s="434">
        <v>162</v>
      </c>
      <c r="B172" s="363" t="s">
        <v>313</v>
      </c>
      <c r="C172" s="428" t="s">
        <v>314</v>
      </c>
      <c r="D172" s="368" t="s">
        <v>315</v>
      </c>
      <c r="E172" s="363" t="s">
        <v>256</v>
      </c>
      <c r="F172" s="379">
        <v>1</v>
      </c>
      <c r="G172" s="379">
        <v>365.61849999999998</v>
      </c>
      <c r="H172" s="380">
        <v>365.61849999999998</v>
      </c>
      <c r="I172" s="432">
        <v>1.7518901379982613E-4</v>
      </c>
      <c r="J172" s="433">
        <v>0.9978971546574964</v>
      </c>
    </row>
    <row r="173" spans="1:10" s="48" customFormat="1" ht="25.5">
      <c r="A173" s="434">
        <v>163</v>
      </c>
      <c r="B173" s="363" t="s">
        <v>387</v>
      </c>
      <c r="C173" s="427">
        <v>73665</v>
      </c>
      <c r="D173" s="368" t="s">
        <v>388</v>
      </c>
      <c r="E173" s="363" t="s">
        <v>153</v>
      </c>
      <c r="F173" s="379">
        <v>7.5</v>
      </c>
      <c r="G173" s="379">
        <v>48.14</v>
      </c>
      <c r="H173" s="380">
        <v>361.05</v>
      </c>
      <c r="I173" s="432">
        <v>1.7299998066954277E-4</v>
      </c>
      <c r="J173" s="433">
        <v>0.99807015463816595</v>
      </c>
    </row>
    <row r="174" spans="1:10" s="48" customFormat="1">
      <c r="A174" s="434">
        <v>164</v>
      </c>
      <c r="B174" s="363" t="s">
        <v>159</v>
      </c>
      <c r="C174" s="428">
        <v>72214</v>
      </c>
      <c r="D174" s="368" t="s">
        <v>160</v>
      </c>
      <c r="E174" s="363" t="s">
        <v>110</v>
      </c>
      <c r="F174" s="378">
        <v>7.85</v>
      </c>
      <c r="G174" s="379">
        <v>45.63</v>
      </c>
      <c r="H174" s="380">
        <v>358.19549999999998</v>
      </c>
      <c r="I174" s="432">
        <v>1.7163222427895639E-4</v>
      </c>
      <c r="J174" s="433">
        <v>0.99824178686244491</v>
      </c>
    </row>
    <row r="175" spans="1:10" s="48" customFormat="1">
      <c r="A175" s="434">
        <v>165</v>
      </c>
      <c r="B175" s="363" t="s">
        <v>161</v>
      </c>
      <c r="C175" s="428" t="s">
        <v>162</v>
      </c>
      <c r="D175" s="368" t="s">
        <v>163</v>
      </c>
      <c r="E175" s="363" t="s">
        <v>96</v>
      </c>
      <c r="F175" s="379">
        <v>18</v>
      </c>
      <c r="G175" s="379">
        <v>17.11</v>
      </c>
      <c r="H175" s="380">
        <v>307.98</v>
      </c>
      <c r="I175" s="432">
        <v>1.4757106784823648E-4</v>
      </c>
      <c r="J175" s="433">
        <v>0.99838935793029315</v>
      </c>
    </row>
    <row r="176" spans="1:10" s="48" customFormat="1">
      <c r="A176" s="434">
        <v>166</v>
      </c>
      <c r="B176" s="422" t="s">
        <v>138</v>
      </c>
      <c r="C176" s="429" t="s">
        <v>139</v>
      </c>
      <c r="D176" s="368" t="s">
        <v>140</v>
      </c>
      <c r="E176" s="422" t="s">
        <v>75</v>
      </c>
      <c r="F176" s="369">
        <v>4</v>
      </c>
      <c r="G176" s="369">
        <v>76.349999999999994</v>
      </c>
      <c r="H176" s="370">
        <v>305.39999999999998</v>
      </c>
      <c r="I176" s="432">
        <v>1.4633484031707065E-4</v>
      </c>
      <c r="J176" s="433">
        <v>0.99853569277061027</v>
      </c>
    </row>
    <row r="177" spans="1:253" s="48" customFormat="1">
      <c r="A177" s="434">
        <v>167</v>
      </c>
      <c r="B177" s="363" t="s">
        <v>174</v>
      </c>
      <c r="C177" s="428">
        <v>87449</v>
      </c>
      <c r="D177" s="368" t="s">
        <v>175</v>
      </c>
      <c r="E177" s="363" t="s">
        <v>96</v>
      </c>
      <c r="F177" s="378">
        <v>6.72</v>
      </c>
      <c r="G177" s="379">
        <v>44.1</v>
      </c>
      <c r="H177" s="380">
        <v>296.35199999999998</v>
      </c>
      <c r="I177" s="432">
        <v>1.4199941911474957E-4</v>
      </c>
      <c r="J177" s="433">
        <v>0.99867769218972502</v>
      </c>
    </row>
    <row r="178" spans="1:253">
      <c r="A178" s="434">
        <v>168</v>
      </c>
      <c r="B178" s="422" t="s">
        <v>488</v>
      </c>
      <c r="C178" s="425" t="s">
        <v>489</v>
      </c>
      <c r="D178" s="368" t="s">
        <v>459</v>
      </c>
      <c r="E178" s="422" t="s">
        <v>83</v>
      </c>
      <c r="F178" s="365">
        <v>1</v>
      </c>
      <c r="G178" s="365">
        <v>260.47800000000001</v>
      </c>
      <c r="H178" s="366">
        <v>260.47800000000001</v>
      </c>
      <c r="I178" s="432">
        <v>1.2481010653605086E-4</v>
      </c>
      <c r="J178" s="433">
        <v>0.99880250229626111</v>
      </c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</row>
    <row r="179" spans="1:253" ht="38.25">
      <c r="A179" s="434">
        <v>169</v>
      </c>
      <c r="B179" s="422" t="s">
        <v>571</v>
      </c>
      <c r="C179" s="425" t="s">
        <v>560</v>
      </c>
      <c r="D179" s="368" t="s">
        <v>572</v>
      </c>
      <c r="E179" s="422" t="s">
        <v>110</v>
      </c>
      <c r="F179" s="365">
        <v>0.2</v>
      </c>
      <c r="G179" s="365">
        <v>1265.9100000000001</v>
      </c>
      <c r="H179" s="366">
        <v>253.18200000000002</v>
      </c>
      <c r="I179" s="432">
        <v>1.213141700758238E-4</v>
      </c>
      <c r="J179" s="433">
        <v>0.99892381646633688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</row>
    <row r="180" spans="1:253">
      <c r="A180" s="434">
        <v>170</v>
      </c>
      <c r="B180" s="422" t="s">
        <v>578</v>
      </c>
      <c r="C180" s="425" t="s">
        <v>579</v>
      </c>
      <c r="D180" s="368" t="s">
        <v>580</v>
      </c>
      <c r="E180" s="422" t="s">
        <v>256</v>
      </c>
      <c r="F180" s="365">
        <v>6</v>
      </c>
      <c r="G180" s="365">
        <v>41.46</v>
      </c>
      <c r="H180" s="366">
        <v>248.76</v>
      </c>
      <c r="I180" s="432">
        <v>1.1919533358636049E-4</v>
      </c>
      <c r="J180" s="433">
        <v>0.99904301179992328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</row>
    <row r="181" spans="1:253" ht="14.25">
      <c r="A181" s="434">
        <v>171</v>
      </c>
      <c r="B181" s="363" t="s">
        <v>389</v>
      </c>
      <c r="C181" s="427" t="s">
        <v>390</v>
      </c>
      <c r="D181" s="368" t="s">
        <v>391</v>
      </c>
      <c r="E181" s="363" t="s">
        <v>153</v>
      </c>
      <c r="F181" s="379">
        <v>2.5</v>
      </c>
      <c r="G181" s="379">
        <v>96.8</v>
      </c>
      <c r="H181" s="380">
        <v>242</v>
      </c>
      <c r="I181" s="432">
        <v>1.1595622579152292E-4</v>
      </c>
      <c r="J181" s="433">
        <v>0.9991589680257148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</row>
    <row r="182" spans="1:253" ht="25.5">
      <c r="A182" s="434">
        <v>172</v>
      </c>
      <c r="B182" s="422" t="s">
        <v>583</v>
      </c>
      <c r="C182" s="422">
        <v>739762</v>
      </c>
      <c r="D182" s="368" t="s">
        <v>584</v>
      </c>
      <c r="E182" s="422" t="s">
        <v>153</v>
      </c>
      <c r="F182" s="365">
        <v>18</v>
      </c>
      <c r="G182" s="365">
        <v>13.23</v>
      </c>
      <c r="H182" s="366">
        <v>238.14000000000001</v>
      </c>
      <c r="I182" s="432">
        <v>1.1410667607435235E-4</v>
      </c>
      <c r="J182" s="433">
        <v>0.99927307470178917</v>
      </c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</row>
    <row r="183" spans="1:253" ht="25.5">
      <c r="A183" s="434">
        <v>173</v>
      </c>
      <c r="B183" s="422" t="s">
        <v>551</v>
      </c>
      <c r="C183" s="422">
        <v>90444</v>
      </c>
      <c r="D183" s="368" t="s">
        <v>552</v>
      </c>
      <c r="E183" s="422" t="s">
        <v>153</v>
      </c>
      <c r="F183" s="365">
        <v>15</v>
      </c>
      <c r="G183" s="365">
        <v>14.87</v>
      </c>
      <c r="H183" s="366">
        <v>223.04999999999998</v>
      </c>
      <c r="I183" s="432">
        <v>1.0687618249090573E-4</v>
      </c>
      <c r="J183" s="433">
        <v>0.99937995088428011</v>
      </c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</row>
    <row r="184" spans="1:253" ht="25.5">
      <c r="A184" s="434">
        <v>174</v>
      </c>
      <c r="B184" s="422" t="s">
        <v>565</v>
      </c>
      <c r="C184" s="422" t="s">
        <v>566</v>
      </c>
      <c r="D184" s="368" t="s">
        <v>567</v>
      </c>
      <c r="E184" s="422" t="s">
        <v>256</v>
      </c>
      <c r="F184" s="365">
        <v>3</v>
      </c>
      <c r="G184" s="365">
        <v>70.88</v>
      </c>
      <c r="H184" s="366">
        <v>212.64</v>
      </c>
      <c r="I184" s="432">
        <v>1.0188814815003897E-4</v>
      </c>
      <c r="J184" s="433">
        <v>0.99948183903243015</v>
      </c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</row>
    <row r="185" spans="1:253" ht="38.25">
      <c r="A185" s="434">
        <v>175</v>
      </c>
      <c r="B185" s="422" t="s">
        <v>418</v>
      </c>
      <c r="C185" s="422" t="s">
        <v>419</v>
      </c>
      <c r="D185" s="368" t="s">
        <v>420</v>
      </c>
      <c r="E185" s="422" t="s">
        <v>153</v>
      </c>
      <c r="F185" s="365">
        <v>15</v>
      </c>
      <c r="G185" s="365">
        <v>13.92</v>
      </c>
      <c r="H185" s="366">
        <v>208.8</v>
      </c>
      <c r="I185" s="432">
        <v>1.0004818159202474E-4</v>
      </c>
      <c r="J185" s="433">
        <v>0.99958188721402219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</row>
    <row r="186" spans="1:253">
      <c r="A186" s="434">
        <v>176</v>
      </c>
      <c r="B186" s="422" t="s">
        <v>573</v>
      </c>
      <c r="C186" s="422" t="s">
        <v>574</v>
      </c>
      <c r="D186" s="368" t="s">
        <v>575</v>
      </c>
      <c r="E186" s="422" t="s">
        <v>256</v>
      </c>
      <c r="F186" s="365">
        <v>3</v>
      </c>
      <c r="G186" s="365">
        <v>63.45</v>
      </c>
      <c r="H186" s="366">
        <v>190.35000000000002</v>
      </c>
      <c r="I186" s="432">
        <v>9.1207717270315661E-5</v>
      </c>
      <c r="J186" s="433">
        <v>0.99967309493129253</v>
      </c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</row>
    <row r="187" spans="1:253" ht="14.25">
      <c r="A187" s="434">
        <v>177</v>
      </c>
      <c r="B187" s="363" t="s">
        <v>166</v>
      </c>
      <c r="C187" s="103" t="s">
        <v>167</v>
      </c>
      <c r="D187" s="368" t="s">
        <v>168</v>
      </c>
      <c r="E187" s="363" t="s">
        <v>96</v>
      </c>
      <c r="F187" s="379">
        <v>30</v>
      </c>
      <c r="G187" s="379">
        <v>5.7</v>
      </c>
      <c r="H187" s="380">
        <v>171</v>
      </c>
      <c r="I187" s="432">
        <v>8.1936010786571976E-5</v>
      </c>
      <c r="J187" s="433">
        <v>0.99975503094207907</v>
      </c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</row>
    <row r="188" spans="1:253">
      <c r="A188" s="434">
        <v>178</v>
      </c>
      <c r="B188" s="363" t="s">
        <v>250</v>
      </c>
      <c r="C188" s="363" t="s">
        <v>167</v>
      </c>
      <c r="D188" s="368" t="s">
        <v>251</v>
      </c>
      <c r="E188" s="363" t="s">
        <v>96</v>
      </c>
      <c r="F188" s="379">
        <v>29.97</v>
      </c>
      <c r="G188" s="379">
        <v>5.7</v>
      </c>
      <c r="H188" s="380">
        <v>170.82900000000001</v>
      </c>
      <c r="I188" s="432">
        <v>8.185407477578541E-5</v>
      </c>
      <c r="J188" s="433">
        <v>0.99983688501685486</v>
      </c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</row>
    <row r="189" spans="1:253">
      <c r="A189" s="434">
        <v>179</v>
      </c>
      <c r="B189" s="422" t="s">
        <v>576</v>
      </c>
      <c r="C189" s="422">
        <v>83532</v>
      </c>
      <c r="D189" s="368" t="s">
        <v>577</v>
      </c>
      <c r="E189" s="422" t="s">
        <v>110</v>
      </c>
      <c r="F189" s="365">
        <v>0.31</v>
      </c>
      <c r="G189" s="365">
        <v>337.05</v>
      </c>
      <c r="H189" s="366">
        <v>104.4855</v>
      </c>
      <c r="I189" s="432">
        <v>5.0065058801405655E-5</v>
      </c>
      <c r="J189" s="433">
        <v>0.99988695007565631</v>
      </c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</row>
    <row r="190" spans="1:253" ht="25.5">
      <c r="A190" s="434">
        <v>180</v>
      </c>
      <c r="B190" s="422" t="s">
        <v>568</v>
      </c>
      <c r="C190" s="422" t="s">
        <v>569</v>
      </c>
      <c r="D190" s="368" t="s">
        <v>570</v>
      </c>
      <c r="E190" s="422" t="s">
        <v>256</v>
      </c>
      <c r="F190" s="365">
        <v>3</v>
      </c>
      <c r="G190" s="365">
        <v>34.32</v>
      </c>
      <c r="H190" s="366">
        <v>102.96000000000001</v>
      </c>
      <c r="I190" s="432">
        <v>4.9334103336757024E-5</v>
      </c>
      <c r="J190" s="433">
        <v>0.99993628417899305</v>
      </c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</row>
    <row r="191" spans="1:253">
      <c r="A191" s="434">
        <v>181</v>
      </c>
      <c r="B191" s="363" t="s">
        <v>247</v>
      </c>
      <c r="C191" s="363" t="s">
        <v>248</v>
      </c>
      <c r="D191" s="368" t="s">
        <v>249</v>
      </c>
      <c r="E191" s="363" t="s">
        <v>96</v>
      </c>
      <c r="F191" s="379">
        <v>17.52075</v>
      </c>
      <c r="G191" s="379">
        <v>3.42</v>
      </c>
      <c r="H191" s="380">
        <v>59.920964999999995</v>
      </c>
      <c r="I191" s="432">
        <v>2.8711607219776617E-5</v>
      </c>
      <c r="J191" s="433">
        <v>0.99996499578621278</v>
      </c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</row>
    <row r="192" spans="1:253" ht="25.5">
      <c r="A192" s="434">
        <v>182</v>
      </c>
      <c r="B192" s="422" t="s">
        <v>553</v>
      </c>
      <c r="C192" s="422" t="s">
        <v>554</v>
      </c>
      <c r="D192" s="368" t="s">
        <v>555</v>
      </c>
      <c r="E192" s="422" t="s">
        <v>153</v>
      </c>
      <c r="F192" s="365">
        <v>15</v>
      </c>
      <c r="G192" s="365">
        <v>2.78</v>
      </c>
      <c r="H192" s="366">
        <v>41.699999999999996</v>
      </c>
      <c r="I192" s="432">
        <v>1.9980886840935972E-5</v>
      </c>
      <c r="J192" s="433">
        <v>0.99998497667305375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</row>
    <row r="193" spans="1:253">
      <c r="A193" s="434">
        <v>183</v>
      </c>
      <c r="B193" s="422" t="s">
        <v>581</v>
      </c>
      <c r="C193" s="422">
        <v>72676</v>
      </c>
      <c r="D193" s="368" t="s">
        <v>582</v>
      </c>
      <c r="E193" s="422" t="s">
        <v>256</v>
      </c>
      <c r="F193" s="365">
        <v>3</v>
      </c>
      <c r="G193" s="365">
        <v>9.2200000000000006</v>
      </c>
      <c r="H193" s="366">
        <v>27.660000000000004</v>
      </c>
      <c r="I193" s="432">
        <v>1.3253509113196381E-5</v>
      </c>
      <c r="J193" s="433">
        <v>0.99999823018216694</v>
      </c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</row>
    <row r="194" spans="1:253">
      <c r="A194" s="434">
        <v>184</v>
      </c>
      <c r="B194" s="422" t="s">
        <v>556</v>
      </c>
      <c r="C194" s="422" t="s">
        <v>557</v>
      </c>
      <c r="D194" s="368" t="s">
        <v>558</v>
      </c>
      <c r="E194" s="422" t="s">
        <v>96</v>
      </c>
      <c r="F194" s="365">
        <v>0.12</v>
      </c>
      <c r="G194" s="365">
        <v>30.78</v>
      </c>
      <c r="H194" s="366">
        <v>3.6936</v>
      </c>
      <c r="I194" s="432">
        <v>1.7698178329899548E-6</v>
      </c>
      <c r="J194" s="433">
        <v>0.99999999999999989</v>
      </c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</row>
    <row r="195" spans="1:253" s="49" customFormat="1">
      <c r="A195" s="435"/>
      <c r="B195" s="391"/>
      <c r="C195" s="391"/>
      <c r="D195" s="360"/>
      <c r="E195" s="391"/>
      <c r="F195" s="392"/>
      <c r="G195" s="438" t="s">
        <v>1660</v>
      </c>
      <c r="H195" s="439">
        <f>SUM(H11:H194)</f>
        <v>2020994.4528471499</v>
      </c>
    </row>
    <row r="196" spans="1:253" s="49" customFormat="1">
      <c r="A196" s="435"/>
      <c r="B196" s="391"/>
      <c r="C196" s="391"/>
      <c r="D196" s="360"/>
      <c r="E196" s="391"/>
      <c r="F196" s="392"/>
      <c r="G196" s="392"/>
      <c r="H196" s="393"/>
    </row>
    <row r="197" spans="1:253" s="49" customFormat="1">
      <c r="A197" s="435"/>
      <c r="B197" s="391"/>
      <c r="C197" s="391"/>
      <c r="D197" s="360"/>
      <c r="E197" s="391"/>
      <c r="F197" s="392"/>
      <c r="G197" s="392"/>
      <c r="H197" s="393"/>
    </row>
    <row r="198" spans="1:253" s="49" customFormat="1" ht="15">
      <c r="A198" s="435"/>
      <c r="B198" s="391"/>
      <c r="C198" s="391"/>
      <c r="D198" s="47" t="s">
        <v>587</v>
      </c>
      <c r="E198" s="391"/>
      <c r="F198" s="392"/>
      <c r="G198" s="392"/>
      <c r="H198" s="393"/>
    </row>
    <row r="199" spans="1:253" s="49" customFormat="1" ht="15">
      <c r="A199" s="435"/>
      <c r="B199" s="391"/>
      <c r="C199" s="391"/>
      <c r="D199" s="47" t="s">
        <v>69</v>
      </c>
      <c r="E199" s="391"/>
      <c r="F199" s="392"/>
      <c r="G199" s="392"/>
      <c r="H199" s="393"/>
    </row>
    <row r="200" spans="1:253" s="49" customFormat="1" ht="15">
      <c r="A200" s="435"/>
      <c r="B200" s="391"/>
      <c r="C200" s="391"/>
      <c r="D200" s="47" t="s">
        <v>70</v>
      </c>
      <c r="E200" s="391"/>
      <c r="F200" s="392"/>
      <c r="G200" s="392"/>
      <c r="H200" s="393"/>
    </row>
    <row r="201" spans="1:253" s="49" customFormat="1" ht="15">
      <c r="A201" s="435"/>
      <c r="B201" s="391"/>
      <c r="C201" s="391"/>
      <c r="D201" s="47" t="s">
        <v>71</v>
      </c>
      <c r="E201" s="391"/>
      <c r="F201" s="392"/>
      <c r="G201" s="392"/>
      <c r="H201" s="393"/>
    </row>
    <row r="202" spans="1:253" s="49" customFormat="1">
      <c r="A202" s="435"/>
      <c r="B202" s="391"/>
      <c r="C202" s="391"/>
      <c r="D202" s="360"/>
      <c r="E202" s="391"/>
      <c r="F202" s="392"/>
      <c r="G202" s="392"/>
      <c r="H202" s="393"/>
    </row>
    <row r="203" spans="1:253" s="49" customFormat="1">
      <c r="A203" s="435"/>
      <c r="B203" s="391"/>
      <c r="C203" s="391"/>
      <c r="D203" s="360"/>
      <c r="E203" s="391"/>
      <c r="F203" s="392"/>
      <c r="G203" s="392"/>
      <c r="H203" s="393"/>
    </row>
  </sheetData>
  <sortState ref="B5:I188">
    <sortCondition descending="1" ref="I5"/>
  </sortState>
  <mergeCells count="14">
    <mergeCell ref="I9:I10"/>
    <mergeCell ref="J9:J10"/>
    <mergeCell ref="A9:A10"/>
    <mergeCell ref="F9:F10"/>
    <mergeCell ref="B9:B10"/>
    <mergeCell ref="C9:C10"/>
    <mergeCell ref="D9:D10"/>
    <mergeCell ref="E9:E10"/>
    <mergeCell ref="G9:H9"/>
    <mergeCell ref="A1:J4"/>
    <mergeCell ref="A5:J5"/>
    <mergeCell ref="A6:J6"/>
    <mergeCell ref="A7:J7"/>
    <mergeCell ref="A8:J8"/>
  </mergeCells>
  <printOptions horizontalCentered="1" gridLines="1"/>
  <pageMargins left="0.59055118110236227" right="0.19685039370078741" top="0.59055118110236227" bottom="0.39370078740157483" header="0.51181102362204722" footer="0.19685039370078741"/>
  <pageSetup scale="61" firstPageNumber="0" fitToHeight="9" orientation="portrait" r:id="rId1"/>
  <headerFooter>
    <oddFooter>&amp;CPágina &amp;P de &amp;N</oddFooter>
  </headerFooter>
  <drawing r:id="rId2"/>
  <legacyDrawing r:id="rId3"/>
  <oleObjects>
    <oleObject progId="PBrush" shapeId="819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0"/>
  <sheetViews>
    <sheetView showZeros="0" showOutlineSymbols="0" view="pageLayout" topLeftCell="A121" zoomScale="90" zoomScaleNormal="90" zoomScaleSheetLayoutView="90" zoomScalePageLayoutView="90" workbookViewId="0">
      <selection activeCell="E10" sqref="E10"/>
    </sheetView>
  </sheetViews>
  <sheetFormatPr defaultRowHeight="12.75"/>
  <cols>
    <col min="1" max="1" width="9.140625" style="117"/>
    <col min="2" max="2" width="36.42578125" style="118"/>
    <col min="3" max="3" width="23.7109375" style="119"/>
    <col min="4" max="4" width="24" style="119"/>
    <col min="5" max="5" width="13.7109375" style="120"/>
    <col min="6" max="6" width="14.28515625" style="119"/>
    <col min="7" max="7" width="10"/>
    <col min="8" max="1025" width="8.7109375"/>
  </cols>
  <sheetData>
    <row r="1" spans="1:7" s="3" customFormat="1" ht="40.5" customHeight="1">
      <c r="A1" s="463" t="s">
        <v>0</v>
      </c>
      <c r="B1" s="463"/>
      <c r="C1" s="463"/>
      <c r="D1" s="463"/>
      <c r="E1" s="463"/>
      <c r="F1" s="463"/>
      <c r="G1" s="121"/>
    </row>
    <row r="2" spans="1:7" s="3" customFormat="1" ht="21.75" customHeight="1">
      <c r="A2" s="463" t="s">
        <v>1</v>
      </c>
      <c r="B2" s="463"/>
      <c r="C2" s="463"/>
      <c r="D2" s="463"/>
      <c r="E2" s="463"/>
      <c r="F2" s="463"/>
      <c r="G2" s="121"/>
    </row>
    <row r="3" spans="1:7" ht="21.75" customHeight="1">
      <c r="A3" s="468" t="s">
        <v>2</v>
      </c>
      <c r="B3" s="468"/>
      <c r="C3" s="468"/>
      <c r="D3" s="468"/>
      <c r="E3" s="468"/>
      <c r="F3" s="468"/>
      <c r="G3" s="121"/>
    </row>
    <row r="4" spans="1:7" ht="21.75" customHeight="1">
      <c r="A4" s="468" t="s">
        <v>72</v>
      </c>
      <c r="B4" s="468"/>
      <c r="C4" s="468"/>
      <c r="D4" s="468"/>
      <c r="E4" s="468"/>
      <c r="F4" s="468"/>
      <c r="G4" s="121"/>
    </row>
    <row r="5" spans="1:7">
      <c r="A5" s="107" t="s">
        <v>7</v>
      </c>
      <c r="B5" s="122" t="s">
        <v>659</v>
      </c>
      <c r="C5" s="107" t="s">
        <v>660</v>
      </c>
      <c r="D5" s="107" t="s">
        <v>661</v>
      </c>
      <c r="E5" s="123" t="s">
        <v>662</v>
      </c>
      <c r="F5" s="124" t="s">
        <v>663</v>
      </c>
      <c r="G5" s="125"/>
    </row>
    <row r="6" spans="1:7" s="9" customFormat="1" ht="18.75" customHeight="1">
      <c r="A6" s="61">
        <v>1</v>
      </c>
      <c r="B6" s="483" t="s">
        <v>20</v>
      </c>
      <c r="C6" s="483"/>
      <c r="D6" s="483"/>
      <c r="E6" s="483"/>
      <c r="F6" s="483"/>
      <c r="G6" s="126"/>
    </row>
    <row r="7" spans="1:7">
      <c r="A7" s="67" t="s">
        <v>80</v>
      </c>
      <c r="B7" s="127" t="s">
        <v>664</v>
      </c>
      <c r="C7" s="67" t="s">
        <v>665</v>
      </c>
      <c r="D7" s="67">
        <v>1</v>
      </c>
      <c r="E7" s="94">
        <v>1</v>
      </c>
      <c r="F7" s="93" t="s">
        <v>83</v>
      </c>
    </row>
    <row r="8" spans="1:7">
      <c r="A8" s="67" t="s">
        <v>84</v>
      </c>
      <c r="B8" s="78" t="s">
        <v>666</v>
      </c>
      <c r="C8" s="67" t="s">
        <v>665</v>
      </c>
      <c r="D8" s="67">
        <v>1</v>
      </c>
      <c r="E8" s="94">
        <v>1</v>
      </c>
      <c r="F8" s="93" t="s">
        <v>83</v>
      </c>
    </row>
    <row r="9" spans="1:7">
      <c r="A9" s="67" t="s">
        <v>87</v>
      </c>
      <c r="B9" s="78" t="s">
        <v>667</v>
      </c>
      <c r="C9" s="67" t="s">
        <v>665</v>
      </c>
      <c r="D9" s="67">
        <v>1</v>
      </c>
      <c r="E9" s="94">
        <v>1</v>
      </c>
      <c r="F9" s="93" t="s">
        <v>83</v>
      </c>
    </row>
    <row r="10" spans="1:7" ht="25.5">
      <c r="A10" s="67" t="s">
        <v>90</v>
      </c>
      <c r="B10" s="78" t="s">
        <v>668</v>
      </c>
      <c r="C10" s="67">
        <v>1</v>
      </c>
      <c r="D10" s="67">
        <v>1</v>
      </c>
      <c r="E10" s="94">
        <v>1</v>
      </c>
      <c r="F10" s="93" t="s">
        <v>256</v>
      </c>
    </row>
    <row r="11" spans="1:7" ht="76.5">
      <c r="A11" s="67" t="s">
        <v>93</v>
      </c>
      <c r="B11" s="78" t="s">
        <v>669</v>
      </c>
      <c r="C11" s="67" t="s">
        <v>670</v>
      </c>
      <c r="D11" s="67" t="s">
        <v>670</v>
      </c>
      <c r="E11" s="94">
        <v>100</v>
      </c>
      <c r="F11" s="93" t="s">
        <v>103</v>
      </c>
    </row>
    <row r="12" spans="1:7" ht="25.5">
      <c r="A12" s="67" t="s">
        <v>97</v>
      </c>
      <c r="B12" s="78" t="s">
        <v>671</v>
      </c>
      <c r="C12" s="67" t="s">
        <v>670</v>
      </c>
      <c r="D12" s="67" t="s">
        <v>672</v>
      </c>
      <c r="E12" s="94">
        <v>12</v>
      </c>
      <c r="F12" s="93" t="s">
        <v>103</v>
      </c>
    </row>
    <row r="13" spans="1:7" ht="38.25">
      <c r="A13" s="67" t="s">
        <v>100</v>
      </c>
      <c r="B13" s="78" t="s">
        <v>673</v>
      </c>
      <c r="C13" s="67" t="s">
        <v>674</v>
      </c>
      <c r="D13" s="67" t="s">
        <v>675</v>
      </c>
      <c r="E13" s="94">
        <f>100*3</f>
        <v>300</v>
      </c>
      <c r="F13" s="67" t="s">
        <v>676</v>
      </c>
    </row>
    <row r="14" spans="1:7" s="9" customFormat="1" ht="15" customHeight="1">
      <c r="A14" s="61">
        <v>2</v>
      </c>
      <c r="B14" s="483" t="s">
        <v>23</v>
      </c>
      <c r="C14" s="483"/>
      <c r="D14" s="483"/>
      <c r="E14" s="483"/>
      <c r="F14" s="483"/>
    </row>
    <row r="15" spans="1:7" ht="25.5">
      <c r="A15" s="67" t="s">
        <v>104</v>
      </c>
      <c r="B15" s="78" t="s">
        <v>677</v>
      </c>
      <c r="C15" s="67" t="s">
        <v>678</v>
      </c>
      <c r="D15" s="67" t="s">
        <v>679</v>
      </c>
      <c r="E15" s="94">
        <f>(100*50)-1330</f>
        <v>3670</v>
      </c>
      <c r="F15" s="67" t="s">
        <v>103</v>
      </c>
      <c r="G15" s="128"/>
    </row>
    <row r="16" spans="1:7" ht="25.5">
      <c r="A16" s="67" t="s">
        <v>107</v>
      </c>
      <c r="B16" s="78" t="s">
        <v>680</v>
      </c>
      <c r="C16" s="67" t="s">
        <v>681</v>
      </c>
      <c r="D16" s="67" t="s">
        <v>682</v>
      </c>
      <c r="E16" s="94">
        <f>E15*0.2</f>
        <v>734</v>
      </c>
      <c r="F16" s="67" t="s">
        <v>683</v>
      </c>
    </row>
    <row r="17" spans="1:6" ht="49.35" customHeight="1">
      <c r="A17" s="478" t="s">
        <v>111</v>
      </c>
      <c r="B17" s="478" t="s">
        <v>684</v>
      </c>
      <c r="C17" s="67" t="s">
        <v>685</v>
      </c>
      <c r="D17" s="67" t="s">
        <v>686</v>
      </c>
      <c r="E17" s="94">
        <f>((9*9*3.2)+(2.4*0.4*1.15))*1.2</f>
        <v>312.36479999999995</v>
      </c>
      <c r="F17" s="67" t="s">
        <v>683</v>
      </c>
    </row>
    <row r="18" spans="1:6" ht="25.5">
      <c r="A18" s="478"/>
      <c r="B18" s="478"/>
      <c r="C18" s="67" t="s">
        <v>687</v>
      </c>
      <c r="D18" s="67" t="s">
        <v>688</v>
      </c>
      <c r="E18" s="94">
        <v>50.43</v>
      </c>
      <c r="F18" s="67" t="s">
        <v>683</v>
      </c>
    </row>
    <row r="19" spans="1:6" ht="25.5">
      <c r="A19" s="478"/>
      <c r="B19" s="478"/>
      <c r="C19" s="67" t="s">
        <v>689</v>
      </c>
      <c r="D19" s="129" t="s">
        <v>690</v>
      </c>
      <c r="E19" s="94">
        <f>E15*0.1</f>
        <v>367</v>
      </c>
      <c r="F19" s="67" t="s">
        <v>683</v>
      </c>
    </row>
    <row r="20" spans="1:6" ht="13.5" customHeight="1">
      <c r="A20" s="478" t="s">
        <v>114</v>
      </c>
      <c r="B20" s="479" t="s">
        <v>691</v>
      </c>
      <c r="C20" s="130" t="s">
        <v>692</v>
      </c>
      <c r="D20" s="130" t="s">
        <v>693</v>
      </c>
      <c r="E20" s="131">
        <f>261.8*0.3*0.3*1.15</f>
        <v>27.096299999999999</v>
      </c>
      <c r="F20" s="130" t="s">
        <v>683</v>
      </c>
    </row>
    <row r="21" spans="1:6">
      <c r="A21" s="478"/>
      <c r="B21" s="479"/>
      <c r="C21" s="130" t="s">
        <v>694</v>
      </c>
      <c r="D21" s="130" t="s">
        <v>695</v>
      </c>
      <c r="E21" s="131">
        <f>70*0.2*0.3*1.15</f>
        <v>4.83</v>
      </c>
      <c r="F21" s="130" t="s">
        <v>683</v>
      </c>
    </row>
    <row r="22" spans="1:6">
      <c r="A22" s="478"/>
      <c r="B22" s="479"/>
      <c r="C22" s="130" t="s">
        <v>487</v>
      </c>
      <c r="D22" s="130" t="s">
        <v>696</v>
      </c>
      <c r="E22" s="131">
        <f>20*0.2*0.3*1.15</f>
        <v>1.38</v>
      </c>
      <c r="F22" s="130" t="s">
        <v>683</v>
      </c>
    </row>
    <row r="23" spans="1:6">
      <c r="A23" s="478"/>
      <c r="B23" s="479"/>
      <c r="C23" s="130" t="s">
        <v>697</v>
      </c>
      <c r="D23" s="130" t="s">
        <v>698</v>
      </c>
      <c r="E23" s="131">
        <f>525*0.2*0.3*1.15</f>
        <v>36.224999999999994</v>
      </c>
      <c r="F23" s="130" t="s">
        <v>683</v>
      </c>
    </row>
    <row r="24" spans="1:6">
      <c r="A24" s="478"/>
      <c r="B24" s="479"/>
      <c r="C24" s="130" t="s">
        <v>699</v>
      </c>
      <c r="D24" s="130" t="s">
        <v>700</v>
      </c>
      <c r="E24" s="131">
        <f>185*0.3*0.5*1.15</f>
        <v>31.912499999999998</v>
      </c>
      <c r="F24" s="130" t="s">
        <v>683</v>
      </c>
    </row>
    <row r="25" spans="1:6">
      <c r="A25" s="478"/>
      <c r="B25" s="479"/>
      <c r="C25" s="130" t="s">
        <v>701</v>
      </c>
      <c r="D25" s="130" t="s">
        <v>702</v>
      </c>
      <c r="E25" s="131">
        <f>30*0.3*0.3*1.15</f>
        <v>3.1049999999999995</v>
      </c>
      <c r="F25" s="130" t="s">
        <v>683</v>
      </c>
    </row>
    <row r="26" spans="1:6" ht="51">
      <c r="A26" s="478"/>
      <c r="B26" s="479"/>
      <c r="C26" s="130" t="s">
        <v>703</v>
      </c>
      <c r="D26" s="130" t="s">
        <v>704</v>
      </c>
      <c r="E26" s="131">
        <f>(86*0.2*0.3*1.1)+(178*0.3*0.5*1.15)</f>
        <v>36.381</v>
      </c>
      <c r="F26" s="130" t="s">
        <v>683</v>
      </c>
    </row>
    <row r="27" spans="1:6">
      <c r="A27" s="478"/>
      <c r="B27" s="479"/>
      <c r="C27" s="130" t="s">
        <v>705</v>
      </c>
      <c r="D27" s="130" t="s">
        <v>706</v>
      </c>
      <c r="E27" s="131">
        <f>448*0.4*0.6*1.15</f>
        <v>123.648</v>
      </c>
      <c r="F27" s="130" t="s">
        <v>683</v>
      </c>
    </row>
    <row r="28" spans="1:6">
      <c r="A28" s="478"/>
      <c r="B28" s="479"/>
      <c r="C28" s="130" t="s">
        <v>707</v>
      </c>
      <c r="D28" s="130" t="s">
        <v>708</v>
      </c>
      <c r="E28" s="131">
        <f>435*0.3</f>
        <v>130.5</v>
      </c>
      <c r="F28" s="130"/>
    </row>
    <row r="29" spans="1:6">
      <c r="A29" s="478"/>
      <c r="B29" s="479"/>
      <c r="C29" s="132"/>
      <c r="D29" s="132"/>
      <c r="E29" s="133">
        <f>SUM(E20:E28)</f>
        <v>395.07780000000002</v>
      </c>
      <c r="F29" s="134" t="s">
        <v>683</v>
      </c>
    </row>
    <row r="30" spans="1:6">
      <c r="A30" s="67" t="s">
        <v>116</v>
      </c>
      <c r="B30" s="78" t="s">
        <v>709</v>
      </c>
      <c r="C30" s="67"/>
      <c r="D30" s="135"/>
      <c r="E30" s="94">
        <f>(E16+E17-E32)*20</f>
        <v>6167.6119999999992</v>
      </c>
      <c r="F30" s="67" t="s">
        <v>710</v>
      </c>
    </row>
    <row r="31" spans="1:6">
      <c r="A31" s="67" t="s">
        <v>119</v>
      </c>
      <c r="B31" s="78" t="s">
        <v>711</v>
      </c>
      <c r="C31" s="67" t="s">
        <v>712</v>
      </c>
      <c r="D31" s="67"/>
      <c r="E31" s="94">
        <f>E29</f>
        <v>395.07780000000002</v>
      </c>
      <c r="F31" s="67" t="s">
        <v>683</v>
      </c>
    </row>
    <row r="32" spans="1:6" ht="38.25">
      <c r="A32" s="67" t="s">
        <v>119</v>
      </c>
      <c r="B32" s="78" t="s">
        <v>713</v>
      </c>
      <c r="C32" s="67" t="s">
        <v>714</v>
      </c>
      <c r="D32" s="67" t="s">
        <v>715</v>
      </c>
      <c r="E32" s="94">
        <f>(((9*9*3.2)-(8*8*3.2)+(8*8-3.8*2.4)*1.15)*1.2)+E19+(E18-(3.1*3.1*2.5))+(E17-(8*8*1.7))</f>
        <v>737.98419999999987</v>
      </c>
      <c r="F32" s="67" t="s">
        <v>683</v>
      </c>
    </row>
    <row r="33" spans="1:6">
      <c r="A33" s="136"/>
      <c r="B33" s="78"/>
      <c r="C33" s="67"/>
      <c r="D33" s="67"/>
      <c r="E33" s="94"/>
      <c r="F33" s="67"/>
    </row>
    <row r="34" spans="1:6" s="9" customFormat="1" ht="15" customHeight="1">
      <c r="A34" s="61">
        <v>3</v>
      </c>
      <c r="B34" s="483" t="s">
        <v>24</v>
      </c>
      <c r="C34" s="483"/>
      <c r="D34" s="483"/>
      <c r="E34" s="483"/>
      <c r="F34" s="483"/>
    </row>
    <row r="35" spans="1:6">
      <c r="A35" s="67" t="s">
        <v>124</v>
      </c>
      <c r="B35" s="78" t="s">
        <v>716</v>
      </c>
      <c r="C35" s="67" t="s">
        <v>707</v>
      </c>
      <c r="D35" s="67" t="s">
        <v>717</v>
      </c>
      <c r="E35" s="94">
        <v>356.45</v>
      </c>
      <c r="F35" s="67" t="s">
        <v>103</v>
      </c>
    </row>
    <row r="36" spans="1:6">
      <c r="A36" s="67" t="s">
        <v>126</v>
      </c>
      <c r="B36" s="78" t="s">
        <v>718</v>
      </c>
      <c r="C36" s="67" t="s">
        <v>707</v>
      </c>
      <c r="D36" s="67" t="s">
        <v>717</v>
      </c>
      <c r="E36" s="94">
        <f>29.35*0.15</f>
        <v>4.4024999999999999</v>
      </c>
      <c r="F36" s="67" t="s">
        <v>103</v>
      </c>
    </row>
    <row r="37" spans="1:6">
      <c r="A37" s="67" t="s">
        <v>129</v>
      </c>
      <c r="B37" s="78" t="s">
        <v>719</v>
      </c>
      <c r="C37" s="67" t="s">
        <v>707</v>
      </c>
      <c r="D37" s="67" t="s">
        <v>717</v>
      </c>
      <c r="E37" s="94">
        <v>29</v>
      </c>
      <c r="F37" s="67" t="s">
        <v>75</v>
      </c>
    </row>
    <row r="38" spans="1:6">
      <c r="A38" s="67" t="s">
        <v>132</v>
      </c>
      <c r="B38" s="78" t="s">
        <v>720</v>
      </c>
      <c r="C38" s="67" t="s">
        <v>707</v>
      </c>
      <c r="D38" s="67" t="s">
        <v>717</v>
      </c>
      <c r="E38" s="94">
        <v>115</v>
      </c>
      <c r="F38" s="67" t="s">
        <v>75</v>
      </c>
    </row>
    <row r="39" spans="1:6">
      <c r="A39" s="67" t="s">
        <v>135</v>
      </c>
      <c r="B39" s="78" t="s">
        <v>721</v>
      </c>
      <c r="C39" s="67" t="s">
        <v>707</v>
      </c>
      <c r="D39" s="67" t="s">
        <v>717</v>
      </c>
      <c r="E39" s="94">
        <v>5</v>
      </c>
      <c r="F39" s="67" t="s">
        <v>75</v>
      </c>
    </row>
    <row r="40" spans="1:6">
      <c r="A40" s="67" t="s">
        <v>138</v>
      </c>
      <c r="B40" s="78" t="s">
        <v>722</v>
      </c>
      <c r="C40" s="67" t="s">
        <v>707</v>
      </c>
      <c r="D40" s="67" t="s">
        <v>717</v>
      </c>
      <c r="E40" s="94">
        <v>4</v>
      </c>
      <c r="F40" s="67" t="s">
        <v>75</v>
      </c>
    </row>
    <row r="41" spans="1:6" ht="26.25" customHeight="1">
      <c r="A41" s="67" t="s">
        <v>141</v>
      </c>
      <c r="B41" s="78" t="s">
        <v>723</v>
      </c>
      <c r="C41" s="67" t="s">
        <v>724</v>
      </c>
      <c r="D41" s="67" t="s">
        <v>717</v>
      </c>
      <c r="E41" s="94">
        <v>11</v>
      </c>
      <c r="F41" s="67" t="s">
        <v>75</v>
      </c>
    </row>
    <row r="42" spans="1:6" ht="25.5">
      <c r="A42" s="67" t="s">
        <v>145</v>
      </c>
      <c r="B42" s="78" t="s">
        <v>725</v>
      </c>
      <c r="C42" s="67" t="s">
        <v>707</v>
      </c>
      <c r="D42" s="67" t="s">
        <v>726</v>
      </c>
      <c r="E42" s="94">
        <f>460*0.4</f>
        <v>184</v>
      </c>
      <c r="F42" s="67" t="s">
        <v>683</v>
      </c>
    </row>
    <row r="43" spans="1:6" ht="25.5">
      <c r="A43" s="67" t="s">
        <v>148</v>
      </c>
      <c r="B43" s="78" t="s">
        <v>727</v>
      </c>
      <c r="C43" s="67" t="s">
        <v>728</v>
      </c>
      <c r="D43" s="67" t="s">
        <v>717</v>
      </c>
      <c r="E43" s="94">
        <v>24</v>
      </c>
      <c r="F43" s="67" t="s">
        <v>75</v>
      </c>
    </row>
    <row r="44" spans="1:6">
      <c r="A44" s="67" t="s">
        <v>150</v>
      </c>
      <c r="B44" s="78" t="s">
        <v>729</v>
      </c>
      <c r="C44" s="67"/>
      <c r="D44" s="67" t="s">
        <v>717</v>
      </c>
      <c r="E44" s="94">
        <v>112.8</v>
      </c>
      <c r="F44" s="67" t="s">
        <v>153</v>
      </c>
    </row>
    <row r="45" spans="1:6" s="9" customFormat="1" ht="15" customHeight="1">
      <c r="A45" s="61">
        <v>4</v>
      </c>
      <c r="B45" s="483" t="s">
        <v>154</v>
      </c>
      <c r="C45" s="483"/>
      <c r="D45" s="483"/>
      <c r="E45" s="483"/>
      <c r="F45" s="483"/>
    </row>
    <row r="46" spans="1:6" ht="15" customHeight="1">
      <c r="A46" s="485" t="s">
        <v>730</v>
      </c>
      <c r="B46" s="485"/>
      <c r="C46" s="485"/>
      <c r="D46" s="485"/>
      <c r="E46" s="485"/>
      <c r="F46" s="485"/>
    </row>
    <row r="47" spans="1:6" ht="25.35" customHeight="1">
      <c r="A47" s="478" t="s">
        <v>156</v>
      </c>
      <c r="B47" s="479" t="s">
        <v>731</v>
      </c>
      <c r="C47" s="67" t="s">
        <v>732</v>
      </c>
      <c r="D47" s="67" t="s">
        <v>733</v>
      </c>
      <c r="E47" s="484">
        <f>(47.55+(15*2*0.4) + (4.4*0.4*2))*0.15</f>
        <v>9.4604999999999997</v>
      </c>
      <c r="F47" s="478" t="s">
        <v>110</v>
      </c>
    </row>
    <row r="48" spans="1:6" ht="25.5">
      <c r="A48" s="478"/>
      <c r="B48" s="479"/>
      <c r="C48" s="67" t="s">
        <v>734</v>
      </c>
      <c r="D48" s="67" t="s">
        <v>735</v>
      </c>
      <c r="E48" s="484"/>
      <c r="F48" s="478"/>
    </row>
    <row r="49" spans="1:6" ht="25.5">
      <c r="A49" s="67" t="s">
        <v>159</v>
      </c>
      <c r="B49" s="78" t="s">
        <v>736</v>
      </c>
      <c r="C49" s="67" t="s">
        <v>732</v>
      </c>
      <c r="D49" s="67" t="s">
        <v>737</v>
      </c>
      <c r="E49" s="94">
        <f>3.65+2.1+2.1</f>
        <v>7.85</v>
      </c>
      <c r="F49" s="67" t="s">
        <v>96</v>
      </c>
    </row>
    <row r="50" spans="1:6" ht="25.5">
      <c r="A50" s="67" t="s">
        <v>161</v>
      </c>
      <c r="B50" s="78" t="s">
        <v>738</v>
      </c>
      <c r="C50" s="67" t="s">
        <v>739</v>
      </c>
      <c r="D50" s="67" t="s">
        <v>737</v>
      </c>
      <c r="E50" s="94">
        <v>18</v>
      </c>
      <c r="F50" s="67" t="s">
        <v>96</v>
      </c>
    </row>
    <row r="51" spans="1:6" ht="25.5">
      <c r="A51" s="67" t="s">
        <v>164</v>
      </c>
      <c r="B51" s="78" t="s">
        <v>740</v>
      </c>
      <c r="C51" s="67" t="s">
        <v>741</v>
      </c>
      <c r="D51" s="67"/>
      <c r="E51" s="94">
        <v>5</v>
      </c>
      <c r="F51" s="67" t="s">
        <v>110</v>
      </c>
    </row>
    <row r="52" spans="1:6" ht="25.5">
      <c r="A52" s="67" t="s">
        <v>166</v>
      </c>
      <c r="B52" s="78" t="s">
        <v>742</v>
      </c>
      <c r="C52" s="67" t="s">
        <v>743</v>
      </c>
      <c r="D52" s="67"/>
      <c r="E52" s="94">
        <v>30</v>
      </c>
      <c r="F52" s="67" t="s">
        <v>96</v>
      </c>
    </row>
    <row r="53" spans="1:6" s="9" customFormat="1" ht="15" customHeight="1">
      <c r="A53" s="485" t="s">
        <v>169</v>
      </c>
      <c r="B53" s="485"/>
      <c r="C53" s="485"/>
      <c r="D53" s="485"/>
      <c r="E53" s="485"/>
      <c r="F53" s="485"/>
    </row>
    <row r="54" spans="1:6" ht="25.5">
      <c r="A54" s="67" t="s">
        <v>170</v>
      </c>
      <c r="B54" s="78" t="s">
        <v>744</v>
      </c>
      <c r="C54" s="67" t="s">
        <v>745</v>
      </c>
      <c r="D54" s="67" t="s">
        <v>746</v>
      </c>
      <c r="E54" s="94">
        <f>0.8*0.8*24*1.05</f>
        <v>16.128000000000004</v>
      </c>
      <c r="F54" s="67" t="s">
        <v>676</v>
      </c>
    </row>
    <row r="55" spans="1:6" ht="38.25" customHeight="1">
      <c r="A55" s="478" t="s">
        <v>172</v>
      </c>
      <c r="B55" s="479" t="s">
        <v>747</v>
      </c>
      <c r="C55" s="67" t="s">
        <v>748</v>
      </c>
      <c r="D55" s="67" t="s">
        <v>749</v>
      </c>
      <c r="E55" s="484">
        <f>82.56+(15*2*0.4) + (4.4*0.4*2)</f>
        <v>98.08</v>
      </c>
      <c r="F55" s="478" t="s">
        <v>96</v>
      </c>
    </row>
    <row r="56" spans="1:6" ht="25.5">
      <c r="A56" s="478"/>
      <c r="B56" s="479"/>
      <c r="C56" s="67" t="s">
        <v>750</v>
      </c>
      <c r="D56" s="67" t="s">
        <v>735</v>
      </c>
      <c r="E56" s="484"/>
      <c r="F56" s="478"/>
    </row>
    <row r="57" spans="1:6" ht="38.25">
      <c r="A57" s="67" t="s">
        <v>174</v>
      </c>
      <c r="B57" s="78" t="s">
        <v>751</v>
      </c>
      <c r="C57" s="67" t="s">
        <v>752</v>
      </c>
      <c r="D57" s="67" t="s">
        <v>753</v>
      </c>
      <c r="E57" s="94">
        <f>(0.6*3*1.6)+((0.6+0.6+1.2)*1.6)</f>
        <v>6.72</v>
      </c>
      <c r="F57" s="67" t="s">
        <v>96</v>
      </c>
    </row>
    <row r="58" spans="1:6" ht="25.5">
      <c r="A58" s="67" t="s">
        <v>176</v>
      </c>
      <c r="B58" s="78" t="s">
        <v>754</v>
      </c>
      <c r="C58" s="67" t="s">
        <v>748</v>
      </c>
      <c r="D58" s="67" t="s">
        <v>737</v>
      </c>
      <c r="E58" s="94">
        <v>38</v>
      </c>
      <c r="F58" s="67" t="s">
        <v>96</v>
      </c>
    </row>
    <row r="59" spans="1:6" s="9" customFormat="1" ht="15" customHeight="1">
      <c r="A59" s="485" t="s">
        <v>179</v>
      </c>
      <c r="B59" s="485"/>
      <c r="C59" s="485"/>
      <c r="D59" s="485"/>
      <c r="E59" s="485"/>
      <c r="F59" s="485"/>
    </row>
    <row r="60" spans="1:6" ht="25.5">
      <c r="A60" s="67" t="s">
        <v>180</v>
      </c>
      <c r="B60" s="78" t="s">
        <v>755</v>
      </c>
      <c r="C60" s="67" t="s">
        <v>739</v>
      </c>
      <c r="D60" s="67" t="s">
        <v>737</v>
      </c>
      <c r="E60" s="94">
        <v>18</v>
      </c>
      <c r="F60" s="67" t="s">
        <v>96</v>
      </c>
    </row>
    <row r="61" spans="1:6" ht="38.25">
      <c r="A61" s="67" t="s">
        <v>182</v>
      </c>
      <c r="B61" s="78" t="s">
        <v>756</v>
      </c>
      <c r="C61" s="67" t="s">
        <v>757</v>
      </c>
      <c r="D61" s="67" t="s">
        <v>758</v>
      </c>
      <c r="E61" s="94">
        <f>(0.5*13*2)+(13*0.4*2*2)+((0.3+0.15)*2*8*3)</f>
        <v>55.399999999999991</v>
      </c>
      <c r="F61" s="67" t="s">
        <v>96</v>
      </c>
    </row>
    <row r="62" spans="1:6" ht="25.5">
      <c r="A62" s="67" t="s">
        <v>184</v>
      </c>
      <c r="B62" s="78" t="s">
        <v>759</v>
      </c>
      <c r="C62" s="67" t="s">
        <v>760</v>
      </c>
      <c r="D62" s="67" t="s">
        <v>737</v>
      </c>
      <c r="E62" s="94">
        <f>1961.08+(0.25*3*4*3)</f>
        <v>1970.08</v>
      </c>
      <c r="F62" s="67" t="s">
        <v>96</v>
      </c>
    </row>
    <row r="63" spans="1:6" ht="25.5">
      <c r="A63" s="67" t="s">
        <v>186</v>
      </c>
      <c r="B63" s="78" t="s">
        <v>761</v>
      </c>
      <c r="C63" s="67" t="s">
        <v>762</v>
      </c>
      <c r="D63" s="67" t="s">
        <v>737</v>
      </c>
      <c r="E63" s="94">
        <v>404.41</v>
      </c>
      <c r="F63" s="67" t="s">
        <v>96</v>
      </c>
    </row>
    <row r="64" spans="1:6" ht="38.25">
      <c r="A64" s="67" t="s">
        <v>188</v>
      </c>
      <c r="B64" s="78" t="s">
        <v>763</v>
      </c>
      <c r="C64" s="67" t="s">
        <v>764</v>
      </c>
      <c r="D64" s="67" t="s">
        <v>737</v>
      </c>
      <c r="E64" s="94">
        <v>84.54</v>
      </c>
      <c r="F64" s="67" t="s">
        <v>96</v>
      </c>
    </row>
    <row r="65" spans="1:6" ht="38.25" customHeight="1">
      <c r="A65" s="478" t="s">
        <v>190</v>
      </c>
      <c r="B65" s="479" t="s">
        <v>765</v>
      </c>
      <c r="C65" s="67" t="s">
        <v>766</v>
      </c>
      <c r="D65" s="67" t="s">
        <v>767</v>
      </c>
      <c r="E65" s="484">
        <f>1200.99+97.76</f>
        <v>1298.75</v>
      </c>
      <c r="F65" s="478" t="s">
        <v>96</v>
      </c>
    </row>
    <row r="66" spans="1:6" ht="51">
      <c r="A66" s="478"/>
      <c r="B66" s="479"/>
      <c r="C66" s="67" t="s">
        <v>768</v>
      </c>
      <c r="D66" s="67" t="s">
        <v>769</v>
      </c>
      <c r="E66" s="484"/>
      <c r="F66" s="478"/>
    </row>
    <row r="67" spans="1:6" ht="25.5">
      <c r="A67" s="67" t="s">
        <v>192</v>
      </c>
      <c r="B67" s="78" t="s">
        <v>770</v>
      </c>
      <c r="C67" s="67" t="s">
        <v>771</v>
      </c>
      <c r="D67" s="67" t="s">
        <v>737</v>
      </c>
      <c r="E67" s="94">
        <v>956.34</v>
      </c>
      <c r="F67" s="67" t="s">
        <v>96</v>
      </c>
    </row>
    <row r="68" spans="1:6" ht="25.5">
      <c r="A68" s="67" t="s">
        <v>194</v>
      </c>
      <c r="B68" s="78" t="s">
        <v>772</v>
      </c>
      <c r="C68" s="67" t="s">
        <v>773</v>
      </c>
      <c r="D68" s="67" t="s">
        <v>737</v>
      </c>
      <c r="E68" s="94">
        <v>771.94</v>
      </c>
      <c r="F68" s="67" t="s">
        <v>96</v>
      </c>
    </row>
    <row r="69" spans="1:6" ht="25.35" customHeight="1">
      <c r="A69" s="478" t="s">
        <v>197</v>
      </c>
      <c r="B69" s="479" t="s">
        <v>774</v>
      </c>
      <c r="C69" s="67" t="s">
        <v>748</v>
      </c>
      <c r="D69" s="67" t="s">
        <v>737</v>
      </c>
      <c r="E69" s="94">
        <f>E55*2</f>
        <v>196.16</v>
      </c>
      <c r="F69" s="67" t="s">
        <v>96</v>
      </c>
    </row>
    <row r="70" spans="1:6" ht="38.25">
      <c r="A70" s="478"/>
      <c r="B70" s="479"/>
      <c r="C70" s="67" t="s">
        <v>752</v>
      </c>
      <c r="D70" s="67" t="s">
        <v>753</v>
      </c>
      <c r="E70" s="94">
        <f>(0.6*3*1.6)+((0.6+0.6+1.2)*1.6)*2</f>
        <v>10.559999999999999</v>
      </c>
      <c r="F70" s="67" t="s">
        <v>96</v>
      </c>
    </row>
    <row r="71" spans="1:6" ht="38.25">
      <c r="A71" s="67" t="s">
        <v>199</v>
      </c>
      <c r="B71" s="78" t="s">
        <v>775</v>
      </c>
      <c r="C71" s="67" t="s">
        <v>776</v>
      </c>
      <c r="D71" s="67" t="s">
        <v>737</v>
      </c>
      <c r="E71" s="94">
        <v>144.53</v>
      </c>
      <c r="F71" s="67" t="s">
        <v>96</v>
      </c>
    </row>
    <row r="72" spans="1:6" ht="37.35" customHeight="1">
      <c r="A72" s="478" t="s">
        <v>201</v>
      </c>
      <c r="B72" s="479" t="s">
        <v>777</v>
      </c>
      <c r="C72" s="67" t="s">
        <v>752</v>
      </c>
      <c r="D72" s="67" t="s">
        <v>753</v>
      </c>
      <c r="E72" s="484">
        <f>(((15*2*0.4) + (4.4*0.4*2))*2)+49.21+(0.8*0.8*24*1.1)+E70</f>
        <v>107.706</v>
      </c>
      <c r="F72" s="478" t="s">
        <v>96</v>
      </c>
    </row>
    <row r="73" spans="1:6" ht="25.5">
      <c r="A73" s="478"/>
      <c r="B73" s="479"/>
      <c r="C73" s="67" t="s">
        <v>745</v>
      </c>
      <c r="D73" s="67" t="s">
        <v>746</v>
      </c>
      <c r="E73" s="484"/>
      <c r="F73" s="478"/>
    </row>
    <row r="74" spans="1:6" ht="25.5">
      <c r="A74" s="478"/>
      <c r="B74" s="479"/>
      <c r="C74" s="67" t="s">
        <v>748</v>
      </c>
      <c r="D74" s="67" t="s">
        <v>737</v>
      </c>
      <c r="E74" s="484"/>
      <c r="F74" s="478"/>
    </row>
    <row r="75" spans="1:6" ht="25.5">
      <c r="A75" s="478"/>
      <c r="B75" s="479"/>
      <c r="C75" s="67" t="s">
        <v>778</v>
      </c>
      <c r="D75" s="67" t="s">
        <v>779</v>
      </c>
      <c r="E75" s="484"/>
      <c r="F75" s="478"/>
    </row>
    <row r="76" spans="1:6" ht="51">
      <c r="A76" s="67" t="s">
        <v>203</v>
      </c>
      <c r="B76" s="78" t="s">
        <v>780</v>
      </c>
      <c r="C76" s="67" t="s">
        <v>781</v>
      </c>
      <c r="D76" s="67" t="s">
        <v>782</v>
      </c>
      <c r="E76" s="94">
        <f>((57*2.7)+(1.65*2)+(194))+(21*2.7*2)+(26*2)</f>
        <v>516.6</v>
      </c>
      <c r="F76" s="67" t="s">
        <v>96</v>
      </c>
    </row>
    <row r="77" spans="1:6" ht="51" customHeight="1">
      <c r="A77" s="478" t="s">
        <v>206</v>
      </c>
      <c r="B77" s="479" t="s">
        <v>783</v>
      </c>
      <c r="C77" s="67" t="s">
        <v>784</v>
      </c>
      <c r="D77" s="67" t="s">
        <v>737</v>
      </c>
      <c r="E77" s="484">
        <f>65.9+21.51</f>
        <v>87.410000000000011</v>
      </c>
      <c r="F77" s="478" t="s">
        <v>96</v>
      </c>
    </row>
    <row r="78" spans="1:6" ht="25.5">
      <c r="A78" s="478"/>
      <c r="B78" s="479"/>
      <c r="C78" s="67" t="s">
        <v>785</v>
      </c>
      <c r="D78" s="67" t="s">
        <v>737</v>
      </c>
      <c r="E78" s="484"/>
      <c r="F78" s="478"/>
    </row>
    <row r="79" spans="1:6" ht="25.35" customHeight="1">
      <c r="A79" s="478" t="s">
        <v>209</v>
      </c>
      <c r="B79" s="479" t="s">
        <v>786</v>
      </c>
      <c r="C79" s="67" t="s">
        <v>784</v>
      </c>
      <c r="D79" s="67" t="s">
        <v>737</v>
      </c>
      <c r="E79" s="94">
        <v>565.54</v>
      </c>
      <c r="F79" s="67" t="s">
        <v>96</v>
      </c>
    </row>
    <row r="80" spans="1:6" ht="25.5">
      <c r="A80" s="478"/>
      <c r="B80" s="479"/>
      <c r="C80" s="67" t="s">
        <v>787</v>
      </c>
      <c r="D80" s="67" t="s">
        <v>737</v>
      </c>
      <c r="E80" s="94">
        <f>291.38+53.61</f>
        <v>344.99</v>
      </c>
      <c r="F80" s="67" t="s">
        <v>96</v>
      </c>
    </row>
    <row r="81" spans="1:6" ht="25.5">
      <c r="A81" s="67" t="s">
        <v>211</v>
      </c>
      <c r="B81" s="78" t="s">
        <v>788</v>
      </c>
      <c r="C81" s="67" t="s">
        <v>784</v>
      </c>
      <c r="D81" s="67" t="s">
        <v>737</v>
      </c>
      <c r="E81" s="94">
        <v>486.25</v>
      </c>
      <c r="F81" s="67" t="s">
        <v>96</v>
      </c>
    </row>
    <row r="82" spans="1:6" ht="25.5">
      <c r="A82" s="67" t="s">
        <v>213</v>
      </c>
      <c r="B82" s="78" t="s">
        <v>789</v>
      </c>
      <c r="C82" s="67" t="s">
        <v>784</v>
      </c>
      <c r="D82" s="67" t="s">
        <v>737</v>
      </c>
      <c r="E82" s="94">
        <v>420.5</v>
      </c>
      <c r="F82" s="67" t="s">
        <v>96</v>
      </c>
    </row>
    <row r="83" spans="1:6" ht="25.5">
      <c r="A83" s="67" t="s">
        <v>216</v>
      </c>
      <c r="B83" s="78" t="s">
        <v>790</v>
      </c>
      <c r="C83" s="67" t="s">
        <v>791</v>
      </c>
      <c r="D83" s="67" t="s">
        <v>737</v>
      </c>
      <c r="E83" s="94">
        <v>45</v>
      </c>
      <c r="F83" s="67" t="s">
        <v>96</v>
      </c>
    </row>
    <row r="84" spans="1:6" ht="38.25">
      <c r="A84" s="67" t="s">
        <v>219</v>
      </c>
      <c r="B84" s="78" t="s">
        <v>792</v>
      </c>
      <c r="C84" s="67"/>
      <c r="D84" s="67" t="s">
        <v>737</v>
      </c>
      <c r="E84" s="94">
        <v>434.26</v>
      </c>
      <c r="F84" s="67" t="s">
        <v>96</v>
      </c>
    </row>
    <row r="85" spans="1:6" ht="25.5">
      <c r="A85" s="67" t="s">
        <v>221</v>
      </c>
      <c r="B85" s="78" t="s">
        <v>793</v>
      </c>
      <c r="C85" s="67"/>
      <c r="D85" s="67" t="s">
        <v>737</v>
      </c>
      <c r="E85" s="94">
        <v>36.880000000000003</v>
      </c>
      <c r="F85" s="67" t="s">
        <v>153</v>
      </c>
    </row>
    <row r="86" spans="1:6" ht="25.5">
      <c r="A86" s="67" t="s">
        <v>224</v>
      </c>
      <c r="B86" s="78" t="s">
        <v>794</v>
      </c>
      <c r="C86" s="67"/>
      <c r="D86" s="67" t="s">
        <v>737</v>
      </c>
      <c r="E86" s="94">
        <v>729.4</v>
      </c>
      <c r="F86" s="67" t="s">
        <v>96</v>
      </c>
    </row>
    <row r="87" spans="1:6">
      <c r="A87" s="67" t="s">
        <v>227</v>
      </c>
      <c r="B87" s="78" t="s">
        <v>795</v>
      </c>
      <c r="C87" s="67" t="s">
        <v>796</v>
      </c>
      <c r="D87" s="67"/>
      <c r="E87" s="94">
        <v>65</v>
      </c>
      <c r="F87" s="67" t="s">
        <v>96</v>
      </c>
    </row>
    <row r="88" spans="1:6" ht="25.5">
      <c r="A88" s="67" t="s">
        <v>230</v>
      </c>
      <c r="B88" s="78" t="s">
        <v>797</v>
      </c>
      <c r="C88" s="67" t="s">
        <v>798</v>
      </c>
      <c r="D88" s="67" t="s">
        <v>737</v>
      </c>
      <c r="E88" s="94">
        <v>361.9</v>
      </c>
      <c r="F88" s="67" t="s">
        <v>96</v>
      </c>
    </row>
    <row r="89" spans="1:6" ht="25.5">
      <c r="A89" s="67" t="s">
        <v>233</v>
      </c>
      <c r="B89" s="78" t="s">
        <v>799</v>
      </c>
      <c r="C89" s="67" t="s">
        <v>798</v>
      </c>
      <c r="D89" s="67" t="s">
        <v>737</v>
      </c>
      <c r="E89" s="94">
        <f>2999-E88</f>
        <v>2637.1</v>
      </c>
      <c r="F89" s="67" t="s">
        <v>96</v>
      </c>
    </row>
    <row r="90" spans="1:6" ht="25.5">
      <c r="A90" s="67" t="s">
        <v>236</v>
      </c>
      <c r="B90" s="78" t="s">
        <v>800</v>
      </c>
      <c r="C90" s="67" t="s">
        <v>801</v>
      </c>
      <c r="D90" s="67"/>
      <c r="E90" s="94">
        <v>80</v>
      </c>
      <c r="F90" s="67" t="s">
        <v>96</v>
      </c>
    </row>
    <row r="91" spans="1:6" ht="25.5">
      <c r="A91" s="67" t="s">
        <v>239</v>
      </c>
      <c r="B91" s="78" t="s">
        <v>802</v>
      </c>
      <c r="C91" s="67" t="s">
        <v>803</v>
      </c>
      <c r="D91" s="67"/>
      <c r="E91" s="94">
        <v>160</v>
      </c>
      <c r="F91" s="67" t="s">
        <v>96</v>
      </c>
    </row>
    <row r="92" spans="1:6" ht="25.5">
      <c r="A92" s="67" t="s">
        <v>242</v>
      </c>
      <c r="B92" s="78" t="s">
        <v>804</v>
      </c>
      <c r="C92" s="67" t="s">
        <v>805</v>
      </c>
      <c r="D92" s="67" t="s">
        <v>737</v>
      </c>
      <c r="E92" s="94">
        <v>62.65</v>
      </c>
      <c r="F92" s="67" t="s">
        <v>96</v>
      </c>
    </row>
    <row r="93" spans="1:6" ht="25.5">
      <c r="A93" s="67" t="s">
        <v>245</v>
      </c>
      <c r="B93" s="78" t="s">
        <v>806</v>
      </c>
      <c r="C93" s="67" t="s">
        <v>807</v>
      </c>
      <c r="D93" s="67" t="s">
        <v>737</v>
      </c>
      <c r="E93" s="94">
        <v>344.85</v>
      </c>
      <c r="F93" s="67" t="s">
        <v>153</v>
      </c>
    </row>
    <row r="94" spans="1:6" ht="25.5">
      <c r="A94" s="67" t="s">
        <v>247</v>
      </c>
      <c r="B94" s="78" t="s">
        <v>808</v>
      </c>
      <c r="C94" s="67"/>
      <c r="D94" s="67" t="s">
        <v>737</v>
      </c>
      <c r="E94" s="94">
        <f>(0.6+0.81+0.81+0.1161)*1.5*5</f>
        <v>17.52075</v>
      </c>
      <c r="F94" s="67" t="s">
        <v>96</v>
      </c>
    </row>
    <row r="95" spans="1:6" ht="51">
      <c r="A95" s="67" t="s">
        <v>250</v>
      </c>
      <c r="B95" s="78" t="s">
        <v>809</v>
      </c>
      <c r="C95" s="67" t="s">
        <v>810</v>
      </c>
      <c r="D95" s="67" t="s">
        <v>737</v>
      </c>
      <c r="E95" s="94">
        <f>29.97</f>
        <v>29.97</v>
      </c>
      <c r="F95" s="67" t="s">
        <v>96</v>
      </c>
    </row>
    <row r="96" spans="1:6" s="9" customFormat="1" ht="15" customHeight="1">
      <c r="A96" s="485" t="s">
        <v>252</v>
      </c>
      <c r="B96" s="485"/>
      <c r="C96" s="485"/>
      <c r="D96" s="485"/>
      <c r="E96" s="485"/>
      <c r="F96" s="485"/>
    </row>
    <row r="97" spans="1:6" ht="51">
      <c r="A97" s="67" t="s">
        <v>253</v>
      </c>
      <c r="B97" s="78" t="s">
        <v>811</v>
      </c>
      <c r="C97" s="67" t="s">
        <v>812</v>
      </c>
      <c r="D97" s="67" t="s">
        <v>737</v>
      </c>
      <c r="E97" s="94">
        <v>50</v>
      </c>
      <c r="F97" s="67" t="s">
        <v>75</v>
      </c>
    </row>
    <row r="98" spans="1:6" ht="51">
      <c r="A98" s="67" t="s">
        <v>257</v>
      </c>
      <c r="B98" s="78" t="s">
        <v>813</v>
      </c>
      <c r="C98" s="67" t="s">
        <v>814</v>
      </c>
      <c r="D98" s="67" t="s">
        <v>737</v>
      </c>
      <c r="E98" s="94">
        <v>2</v>
      </c>
      <c r="F98" s="67" t="s">
        <v>75</v>
      </c>
    </row>
    <row r="99" spans="1:6" ht="25.5">
      <c r="A99" s="67" t="s">
        <v>260</v>
      </c>
      <c r="B99" s="78" t="s">
        <v>815</v>
      </c>
      <c r="C99" s="67" t="s">
        <v>816</v>
      </c>
      <c r="D99" s="67" t="s">
        <v>737</v>
      </c>
      <c r="E99" s="94">
        <v>5</v>
      </c>
      <c r="F99" s="67" t="s">
        <v>75</v>
      </c>
    </row>
    <row r="100" spans="1:6" ht="51">
      <c r="A100" s="67" t="s">
        <v>263</v>
      </c>
      <c r="B100" s="78" t="s">
        <v>817</v>
      </c>
      <c r="C100" s="67" t="s">
        <v>818</v>
      </c>
      <c r="D100" s="67" t="s">
        <v>737</v>
      </c>
      <c r="E100" s="94">
        <v>1</v>
      </c>
      <c r="F100" s="67" t="s">
        <v>75</v>
      </c>
    </row>
    <row r="101" spans="1:6" ht="38.25">
      <c r="A101" s="67" t="s">
        <v>266</v>
      </c>
      <c r="B101" s="78" t="s">
        <v>819</v>
      </c>
      <c r="C101" s="67" t="s">
        <v>820</v>
      </c>
      <c r="D101" s="67" t="s">
        <v>737</v>
      </c>
      <c r="E101" s="93">
        <v>2</v>
      </c>
      <c r="F101" s="67" t="s">
        <v>75</v>
      </c>
    </row>
    <row r="102" spans="1:6" ht="38.25">
      <c r="A102" s="67" t="s">
        <v>269</v>
      </c>
      <c r="B102" s="78" t="s">
        <v>821</v>
      </c>
      <c r="C102" s="67" t="s">
        <v>822</v>
      </c>
      <c r="D102" s="67" t="s">
        <v>737</v>
      </c>
      <c r="E102" s="93">
        <v>1</v>
      </c>
      <c r="F102" s="67" t="s">
        <v>75</v>
      </c>
    </row>
    <row r="103" spans="1:6" ht="25.5">
      <c r="A103" s="67" t="s">
        <v>272</v>
      </c>
      <c r="B103" s="78" t="s">
        <v>823</v>
      </c>
      <c r="C103" s="67" t="s">
        <v>824</v>
      </c>
      <c r="D103" s="67" t="s">
        <v>825</v>
      </c>
      <c r="E103" s="93">
        <v>2</v>
      </c>
      <c r="F103" s="67" t="s">
        <v>75</v>
      </c>
    </row>
    <row r="104" spans="1:6" ht="38.25">
      <c r="A104" s="67" t="s">
        <v>275</v>
      </c>
      <c r="B104" s="78" t="s">
        <v>826</v>
      </c>
      <c r="C104" s="67" t="s">
        <v>827</v>
      </c>
      <c r="D104" s="67" t="s">
        <v>737</v>
      </c>
      <c r="E104" s="94">
        <v>1</v>
      </c>
      <c r="F104" s="67" t="s">
        <v>75</v>
      </c>
    </row>
    <row r="105" spans="1:6" ht="38.25">
      <c r="A105" s="67" t="s">
        <v>278</v>
      </c>
      <c r="B105" s="78" t="s">
        <v>828</v>
      </c>
      <c r="C105" s="67" t="s">
        <v>829</v>
      </c>
      <c r="D105" s="67" t="s">
        <v>737</v>
      </c>
      <c r="E105" s="94">
        <v>1</v>
      </c>
      <c r="F105" s="67" t="s">
        <v>75</v>
      </c>
    </row>
    <row r="106" spans="1:6" ht="38.25">
      <c r="A106" s="67" t="s">
        <v>281</v>
      </c>
      <c r="B106" s="78" t="s">
        <v>830</v>
      </c>
      <c r="C106" s="67" t="s">
        <v>831</v>
      </c>
      <c r="D106" s="67" t="s">
        <v>737</v>
      </c>
      <c r="E106" s="94">
        <v>2</v>
      </c>
      <c r="F106" s="67" t="s">
        <v>75</v>
      </c>
    </row>
    <row r="107" spans="1:6" ht="51">
      <c r="A107" s="67" t="s">
        <v>284</v>
      </c>
      <c r="B107" s="78" t="s">
        <v>832</v>
      </c>
      <c r="C107" s="67" t="s">
        <v>833</v>
      </c>
      <c r="D107" s="67" t="s">
        <v>737</v>
      </c>
      <c r="E107" s="94">
        <v>1</v>
      </c>
      <c r="F107" s="67" t="s">
        <v>75</v>
      </c>
    </row>
    <row r="108" spans="1:6" ht="38.25">
      <c r="A108" s="67" t="s">
        <v>287</v>
      </c>
      <c r="B108" s="78" t="s">
        <v>834</v>
      </c>
      <c r="C108" s="67" t="s">
        <v>835</v>
      </c>
      <c r="D108" s="67" t="s">
        <v>737</v>
      </c>
      <c r="E108" s="94">
        <v>1</v>
      </c>
      <c r="F108" s="67" t="s">
        <v>75</v>
      </c>
    </row>
    <row r="109" spans="1:6" ht="38.25">
      <c r="A109" s="67" t="s">
        <v>290</v>
      </c>
      <c r="B109" s="78" t="s">
        <v>836</v>
      </c>
      <c r="C109" s="67" t="s">
        <v>837</v>
      </c>
      <c r="D109" s="67" t="s">
        <v>838</v>
      </c>
      <c r="E109" s="93">
        <f>0.8*1.65*6</f>
        <v>7.92</v>
      </c>
      <c r="F109" s="67" t="s">
        <v>96</v>
      </c>
    </row>
    <row r="110" spans="1:6" ht="38.25">
      <c r="A110" s="67" t="s">
        <v>293</v>
      </c>
      <c r="B110" s="78" t="s">
        <v>839</v>
      </c>
      <c r="C110" s="67" t="s">
        <v>840</v>
      </c>
      <c r="D110" s="67" t="s">
        <v>841</v>
      </c>
      <c r="E110" s="93">
        <f>(1.6*2.1)*2</f>
        <v>6.7200000000000006</v>
      </c>
      <c r="F110" s="67" t="s">
        <v>96</v>
      </c>
    </row>
    <row r="111" spans="1:6" ht="38.25">
      <c r="A111" s="67" t="s">
        <v>295</v>
      </c>
      <c r="B111" s="78" t="s">
        <v>842</v>
      </c>
      <c r="C111" s="67" t="s">
        <v>843</v>
      </c>
      <c r="D111" s="67" t="s">
        <v>737</v>
      </c>
      <c r="E111" s="93">
        <v>4</v>
      </c>
      <c r="F111" s="67" t="s">
        <v>75</v>
      </c>
    </row>
    <row r="112" spans="1:6" ht="38.25">
      <c r="A112" s="67" t="s">
        <v>298</v>
      </c>
      <c r="B112" s="78" t="s">
        <v>844</v>
      </c>
      <c r="C112" s="67" t="s">
        <v>845</v>
      </c>
      <c r="D112" s="67" t="s">
        <v>737</v>
      </c>
      <c r="E112" s="93">
        <v>3</v>
      </c>
      <c r="F112" s="67" t="s">
        <v>75</v>
      </c>
    </row>
    <row r="113" spans="1:6" ht="38.25">
      <c r="A113" s="67" t="s">
        <v>301</v>
      </c>
      <c r="B113" s="86" t="s">
        <v>846</v>
      </c>
      <c r="C113" s="67" t="s">
        <v>847</v>
      </c>
      <c r="D113" s="67" t="s">
        <v>737</v>
      </c>
      <c r="E113" s="102">
        <v>27</v>
      </c>
      <c r="F113" s="67" t="s">
        <v>75</v>
      </c>
    </row>
    <row r="114" spans="1:6" ht="38.25">
      <c r="A114" s="67" t="s">
        <v>304</v>
      </c>
      <c r="B114" s="78" t="s">
        <v>848</v>
      </c>
      <c r="C114" s="67" t="s">
        <v>849</v>
      </c>
      <c r="D114" s="67" t="s">
        <v>737</v>
      </c>
      <c r="E114" s="93">
        <v>18</v>
      </c>
      <c r="F114" s="67" t="s">
        <v>75</v>
      </c>
    </row>
    <row r="115" spans="1:6" ht="38.25">
      <c r="A115" s="67" t="s">
        <v>307</v>
      </c>
      <c r="B115" s="78" t="s">
        <v>850</v>
      </c>
      <c r="C115" s="67" t="s">
        <v>851</v>
      </c>
      <c r="D115" s="67" t="s">
        <v>737</v>
      </c>
      <c r="E115" s="93">
        <v>3</v>
      </c>
      <c r="F115" s="67" t="s">
        <v>75</v>
      </c>
    </row>
    <row r="116" spans="1:6" ht="51">
      <c r="A116" s="67" t="s">
        <v>310</v>
      </c>
      <c r="B116" s="78" t="s">
        <v>852</v>
      </c>
      <c r="C116" s="67" t="s">
        <v>853</v>
      </c>
      <c r="D116" s="67" t="s">
        <v>737</v>
      </c>
      <c r="E116" s="93">
        <v>3</v>
      </c>
      <c r="F116" s="67" t="s">
        <v>75</v>
      </c>
    </row>
    <row r="117" spans="1:6" ht="38.25">
      <c r="A117" s="67" t="s">
        <v>313</v>
      </c>
      <c r="B117" s="78" t="s">
        <v>854</v>
      </c>
      <c r="C117" s="67" t="s">
        <v>855</v>
      </c>
      <c r="D117" s="67" t="s">
        <v>737</v>
      </c>
      <c r="E117" s="93">
        <v>1</v>
      </c>
      <c r="F117" s="67" t="s">
        <v>75</v>
      </c>
    </row>
    <row r="118" spans="1:6" ht="38.25">
      <c r="A118" s="67" t="s">
        <v>316</v>
      </c>
      <c r="B118" s="78" t="s">
        <v>856</v>
      </c>
      <c r="C118" s="67" t="s">
        <v>857</v>
      </c>
      <c r="D118" s="67" t="s">
        <v>737</v>
      </c>
      <c r="E118" s="93">
        <v>1</v>
      </c>
      <c r="F118" s="67" t="s">
        <v>75</v>
      </c>
    </row>
    <row r="119" spans="1:6" ht="25.5">
      <c r="A119" s="67" t="s">
        <v>319</v>
      </c>
      <c r="B119" s="86" t="s">
        <v>858</v>
      </c>
      <c r="C119" s="67" t="s">
        <v>859</v>
      </c>
      <c r="D119" s="67" t="s">
        <v>737</v>
      </c>
      <c r="E119" s="102">
        <v>1</v>
      </c>
      <c r="F119" s="67" t="s">
        <v>75</v>
      </c>
    </row>
    <row r="120" spans="1:6" ht="51">
      <c r="A120" s="67" t="s">
        <v>322</v>
      </c>
      <c r="B120" s="78" t="s">
        <v>860</v>
      </c>
      <c r="C120" s="67" t="s">
        <v>861</v>
      </c>
      <c r="D120" s="67" t="s">
        <v>737</v>
      </c>
      <c r="E120" s="93">
        <v>1</v>
      </c>
      <c r="F120" s="67" t="s">
        <v>75</v>
      </c>
    </row>
    <row r="121" spans="1:6" ht="38.25">
      <c r="A121" s="67" t="s">
        <v>325</v>
      </c>
      <c r="B121" s="78" t="s">
        <v>862</v>
      </c>
      <c r="C121" s="67" t="s">
        <v>863</v>
      </c>
      <c r="D121" s="67" t="s">
        <v>737</v>
      </c>
      <c r="E121" s="93">
        <v>1</v>
      </c>
      <c r="F121" s="67" t="s">
        <v>75</v>
      </c>
    </row>
    <row r="122" spans="1:6" ht="38.25">
      <c r="A122" s="67" t="s">
        <v>328</v>
      </c>
      <c r="B122" s="78" t="s">
        <v>864</v>
      </c>
      <c r="C122" s="67" t="s">
        <v>865</v>
      </c>
      <c r="D122" s="67" t="s">
        <v>737</v>
      </c>
      <c r="E122" s="93">
        <v>1</v>
      </c>
      <c r="F122" s="67" t="s">
        <v>75</v>
      </c>
    </row>
    <row r="123" spans="1:6" ht="38.25">
      <c r="A123" s="67" t="s">
        <v>331</v>
      </c>
      <c r="B123" s="78" t="s">
        <v>866</v>
      </c>
      <c r="C123" s="67" t="s">
        <v>867</v>
      </c>
      <c r="D123" s="67" t="s">
        <v>737</v>
      </c>
      <c r="E123" s="93">
        <v>2</v>
      </c>
      <c r="F123" s="67" t="s">
        <v>75</v>
      </c>
    </row>
    <row r="124" spans="1:6">
      <c r="A124" s="67" t="s">
        <v>334</v>
      </c>
      <c r="B124" s="78" t="s">
        <v>868</v>
      </c>
      <c r="C124" s="67" t="s">
        <v>869</v>
      </c>
      <c r="D124" s="67" t="s">
        <v>870</v>
      </c>
      <c r="E124" s="93">
        <f>0.4*4</f>
        <v>1.6</v>
      </c>
      <c r="F124" s="67" t="s">
        <v>96</v>
      </c>
    </row>
    <row r="125" spans="1:6" ht="89.25">
      <c r="A125" s="67" t="s">
        <v>337</v>
      </c>
      <c r="B125" s="78" t="s">
        <v>871</v>
      </c>
      <c r="C125" s="67" t="s">
        <v>872</v>
      </c>
      <c r="D125" s="67" t="s">
        <v>873</v>
      </c>
      <c r="E125" s="93">
        <f>(2*0.4)+(4.2*0.4)+((1.4*1.4)*13)+((0.8*0.4)*12)+((2.8*0.4)*2)+(1.2+0.4)+(2.3*0.4)+(1.1*1.4)+((2*0.4)*2)+((1.4*1.4)*4)+(3.5*2.5)+(6*2.5)</f>
        <v>71.289999999999992</v>
      </c>
      <c r="F125" s="67" t="s">
        <v>96</v>
      </c>
    </row>
    <row r="126" spans="1:6" ht="63.75">
      <c r="A126" s="67" t="s">
        <v>340</v>
      </c>
      <c r="B126" s="78" t="s">
        <v>874</v>
      </c>
      <c r="C126" s="67" t="s">
        <v>875</v>
      </c>
      <c r="D126" s="67" t="s">
        <v>876</v>
      </c>
      <c r="E126" s="93">
        <f>(14.35+
13.35+
19.45+33.38+
8.98)*1.5</f>
        <v>134.26500000000001</v>
      </c>
      <c r="F126" s="67" t="s">
        <v>96</v>
      </c>
    </row>
    <row r="127" spans="1:6" s="9" customFormat="1" ht="15" customHeight="1">
      <c r="A127" s="482" t="s">
        <v>343</v>
      </c>
      <c r="B127" s="482"/>
      <c r="C127" s="482"/>
      <c r="D127" s="482"/>
      <c r="E127" s="482"/>
      <c r="F127" s="482"/>
    </row>
    <row r="128" spans="1:6" ht="38.25">
      <c r="A128" s="67" t="s">
        <v>344</v>
      </c>
      <c r="B128" s="78" t="s">
        <v>877</v>
      </c>
      <c r="C128" s="67" t="s">
        <v>878</v>
      </c>
      <c r="D128" s="67" t="s">
        <v>737</v>
      </c>
      <c r="E128" s="94">
        <v>130.12</v>
      </c>
      <c r="F128" s="67" t="s">
        <v>153</v>
      </c>
    </row>
    <row r="129" spans="1:6" ht="25.5">
      <c r="A129" s="67" t="s">
        <v>347</v>
      </c>
      <c r="B129" s="78" t="s">
        <v>879</v>
      </c>
      <c r="C129" s="67" t="s">
        <v>880</v>
      </c>
      <c r="D129" s="67" t="s">
        <v>737</v>
      </c>
      <c r="E129" s="94">
        <v>16.72</v>
      </c>
      <c r="F129" s="67" t="s">
        <v>96</v>
      </c>
    </row>
    <row r="130" spans="1:6" ht="25.5">
      <c r="A130" s="67" t="s">
        <v>349</v>
      </c>
      <c r="B130" s="78" t="s">
        <v>881</v>
      </c>
      <c r="C130" s="67" t="s">
        <v>882</v>
      </c>
      <c r="D130" s="67" t="s">
        <v>737</v>
      </c>
      <c r="E130" s="94">
        <v>7.8</v>
      </c>
      <c r="F130" s="67" t="s">
        <v>96</v>
      </c>
    </row>
    <row r="131" spans="1:6" ht="63.75">
      <c r="A131" s="67" t="s">
        <v>352</v>
      </c>
      <c r="B131" s="78" t="s">
        <v>883</v>
      </c>
      <c r="C131" s="67" t="s">
        <v>884</v>
      </c>
      <c r="D131" s="67" t="s">
        <v>885</v>
      </c>
      <c r="E131" s="94">
        <f>(100.15*4)+((100.15/1.5)*1.1)</f>
        <v>474.04333333333335</v>
      </c>
      <c r="F131" s="67" t="s">
        <v>96</v>
      </c>
    </row>
    <row r="132" spans="1:6" ht="38.25">
      <c r="A132" s="67" t="s">
        <v>354</v>
      </c>
      <c r="B132" s="78" t="s">
        <v>886</v>
      </c>
      <c r="C132" s="67" t="s">
        <v>887</v>
      </c>
      <c r="D132" s="67" t="s">
        <v>888</v>
      </c>
      <c r="E132" s="94">
        <f>((3.25*6)+(2.2*4)+(1.45*2))*1.8</f>
        <v>56.16</v>
      </c>
      <c r="F132" s="67" t="s">
        <v>96</v>
      </c>
    </row>
    <row r="133" spans="1:6" ht="25.5">
      <c r="A133" s="67" t="s">
        <v>357</v>
      </c>
      <c r="B133" s="78" t="s">
        <v>889</v>
      </c>
      <c r="C133" s="67"/>
      <c r="D133" s="67" t="s">
        <v>737</v>
      </c>
      <c r="E133" s="94">
        <v>14.97</v>
      </c>
      <c r="F133" s="67" t="s">
        <v>96</v>
      </c>
    </row>
    <row r="134" spans="1:6" ht="25.5">
      <c r="A134" s="67" t="s">
        <v>360</v>
      </c>
      <c r="B134" s="78" t="s">
        <v>890</v>
      </c>
      <c r="C134" s="67"/>
      <c r="D134" s="67" t="s">
        <v>737</v>
      </c>
      <c r="E134" s="94">
        <v>22.06</v>
      </c>
      <c r="F134" s="67" t="s">
        <v>96</v>
      </c>
    </row>
    <row r="135" spans="1:6">
      <c r="A135" s="67" t="s">
        <v>363</v>
      </c>
      <c r="B135" s="78" t="s">
        <v>891</v>
      </c>
      <c r="C135" s="67" t="s">
        <v>892</v>
      </c>
      <c r="D135" s="67">
        <v>1</v>
      </c>
      <c r="E135" s="94">
        <v>1</v>
      </c>
      <c r="F135" s="67" t="s">
        <v>75</v>
      </c>
    </row>
    <row r="136" spans="1:6">
      <c r="A136" s="67" t="s">
        <v>366</v>
      </c>
      <c r="B136" s="78" t="s">
        <v>893</v>
      </c>
      <c r="C136" s="67" t="s">
        <v>894</v>
      </c>
      <c r="D136" s="67" t="s">
        <v>679</v>
      </c>
      <c r="E136" s="94">
        <v>3670</v>
      </c>
      <c r="F136" s="67" t="s">
        <v>96</v>
      </c>
    </row>
    <row r="137" spans="1:6">
      <c r="A137" s="67" t="s">
        <v>368</v>
      </c>
      <c r="B137" s="78" t="s">
        <v>895</v>
      </c>
      <c r="C137" s="67"/>
      <c r="D137" s="67" t="s">
        <v>896</v>
      </c>
      <c r="E137" s="94">
        <f>1.35*1.8*2</f>
        <v>4.8600000000000003</v>
      </c>
      <c r="F137" s="67" t="s">
        <v>96</v>
      </c>
    </row>
    <row r="138" spans="1:6" ht="25.35" customHeight="1">
      <c r="A138" s="478" t="s">
        <v>371</v>
      </c>
      <c r="B138" s="478" t="s">
        <v>897</v>
      </c>
      <c r="C138" s="67" t="s">
        <v>898</v>
      </c>
      <c r="D138" s="67" t="s">
        <v>899</v>
      </c>
      <c r="E138" s="93">
        <f>(0.15*0.15*2)+(0.1*0.1*7)</f>
        <v>0.115</v>
      </c>
      <c r="F138" s="67" t="s">
        <v>96</v>
      </c>
    </row>
    <row r="139" spans="1:6" ht="63.75">
      <c r="A139" s="478"/>
      <c r="B139" s="478"/>
      <c r="C139" s="67" t="s">
        <v>900</v>
      </c>
      <c r="D139" s="67" t="s">
        <v>901</v>
      </c>
      <c r="E139" s="93">
        <f>(1.2*1.2*1)+(0.5*0.3*2)+(0.5*0.5*2)+(0.4*0.4*3)+(0.15*0.15*2)+(0.1*0.1*16)</f>
        <v>2.9250000000000003</v>
      </c>
      <c r="F139" s="67" t="s">
        <v>96</v>
      </c>
    </row>
    <row r="140" spans="1:6" ht="38.25">
      <c r="A140" s="478"/>
      <c r="B140" s="478"/>
      <c r="C140" s="67" t="s">
        <v>487</v>
      </c>
      <c r="D140" s="67" t="s">
        <v>902</v>
      </c>
      <c r="E140" s="93">
        <f>(0.15*0.15*9)+(0.5*0.5*2)+(0.4*0.4*3)+(0.2*0.2*1)</f>
        <v>1.2225000000000001</v>
      </c>
      <c r="F140" s="67" t="s">
        <v>96</v>
      </c>
    </row>
    <row r="141" spans="1:6" ht="25.5">
      <c r="A141" s="478"/>
      <c r="B141" s="478"/>
      <c r="C141" s="67" t="s">
        <v>697</v>
      </c>
      <c r="D141" s="67" t="s">
        <v>903</v>
      </c>
      <c r="E141" s="93">
        <f>(0.2*0.2*5)+(0.5*0.5*2)</f>
        <v>0.70000000000000007</v>
      </c>
      <c r="F141" s="67" t="s">
        <v>96</v>
      </c>
    </row>
    <row r="142" spans="1:6" ht="51">
      <c r="A142" s="137" t="s">
        <v>374</v>
      </c>
      <c r="B142" s="67" t="s">
        <v>376</v>
      </c>
      <c r="C142" s="67" t="s">
        <v>904</v>
      </c>
      <c r="D142" s="67" t="s">
        <v>905</v>
      </c>
      <c r="E142" s="93">
        <v>58</v>
      </c>
      <c r="F142" s="67" t="s">
        <v>75</v>
      </c>
    </row>
    <row r="143" spans="1:6" s="9" customFormat="1" ht="15" customHeight="1">
      <c r="A143" s="61">
        <v>5</v>
      </c>
      <c r="B143" s="483" t="s">
        <v>377</v>
      </c>
      <c r="C143" s="483"/>
      <c r="D143" s="483"/>
      <c r="E143" s="483"/>
      <c r="F143" s="483"/>
    </row>
    <row r="144" spans="1:6" ht="15" customHeight="1">
      <c r="A144" s="482" t="s">
        <v>378</v>
      </c>
      <c r="B144" s="482"/>
      <c r="C144" s="482"/>
      <c r="D144" s="482"/>
      <c r="E144" s="482"/>
      <c r="F144" s="482"/>
    </row>
    <row r="145" spans="1:9" ht="25.35" customHeight="1">
      <c r="A145" s="478" t="s">
        <v>379</v>
      </c>
      <c r="B145" s="479" t="s">
        <v>906</v>
      </c>
      <c r="C145" s="67" t="s">
        <v>907</v>
      </c>
      <c r="D145" s="67" t="s">
        <v>908</v>
      </c>
      <c r="E145" s="484">
        <f>(127.75)+10.15*(0.9+0.8)+12.55*(0.7+0.8)*2+13.55*(0.9+0.8)+13.55*(0.7+0.8)+14.8*(1.2+0.8)+14.65*(0.9+0.8)+23.8*(0.7+0.8)+5.25*(0.7+0.8)+12.55*(0.7+0.8)+13.15*(0.7+0.8)+17.3*(0.7+0.8)+(31.4)+103.36</f>
        <v>523.3549999999999</v>
      </c>
      <c r="F145" s="478" t="s">
        <v>96</v>
      </c>
    </row>
    <row r="146" spans="1:9" ht="25.5">
      <c r="A146" s="478"/>
      <c r="B146" s="479"/>
      <c r="C146" s="67" t="s">
        <v>909</v>
      </c>
      <c r="D146" s="67" t="s">
        <v>910</v>
      </c>
      <c r="E146" s="484"/>
      <c r="F146" s="478"/>
    </row>
    <row r="147" spans="1:9" ht="25.5">
      <c r="A147" s="478"/>
      <c r="B147" s="479"/>
      <c r="C147" s="67" t="s">
        <v>911</v>
      </c>
      <c r="D147" s="67" t="s">
        <v>912</v>
      </c>
      <c r="E147" s="484"/>
      <c r="F147" s="478"/>
    </row>
    <row r="148" spans="1:9" ht="127.5">
      <c r="A148" s="478"/>
      <c r="B148" s="479"/>
      <c r="C148" s="67" t="s">
        <v>778</v>
      </c>
      <c r="D148" s="67" t="s">
        <v>913</v>
      </c>
      <c r="E148" s="484"/>
      <c r="F148" s="478"/>
      <c r="H148" s="138"/>
      <c r="I148" s="139"/>
    </row>
    <row r="149" spans="1:9" ht="25.5">
      <c r="A149" s="67" t="s">
        <v>382</v>
      </c>
      <c r="B149" s="78" t="s">
        <v>914</v>
      </c>
      <c r="C149" s="67" t="s">
        <v>915</v>
      </c>
      <c r="D149" s="67"/>
      <c r="E149" s="94">
        <f>E145*2</f>
        <v>1046.7099999999998</v>
      </c>
      <c r="F149" s="67" t="s">
        <v>96</v>
      </c>
    </row>
    <row r="150" spans="1:9" ht="51">
      <c r="A150" s="67" t="s">
        <v>384</v>
      </c>
      <c r="B150" s="78" t="s">
        <v>916</v>
      </c>
      <c r="C150" s="67" t="s">
        <v>917</v>
      </c>
      <c r="D150" s="67" t="s">
        <v>918</v>
      </c>
      <c r="E150" s="94">
        <f>((2+3.3)*1.2*2)+(8*1.8*4)+((8*8)+((2.4+3.7)*2*1.3))</f>
        <v>150.18</v>
      </c>
      <c r="F150" s="67" t="s">
        <v>96</v>
      </c>
    </row>
    <row r="151" spans="1:9" ht="15" customHeight="1">
      <c r="A151" s="482" t="s">
        <v>386</v>
      </c>
      <c r="B151" s="482"/>
      <c r="C151" s="482"/>
      <c r="D151" s="482"/>
      <c r="E151" s="482"/>
      <c r="F151" s="482"/>
    </row>
    <row r="152" spans="1:9" ht="38.25">
      <c r="A152" s="67" t="s">
        <v>387</v>
      </c>
      <c r="B152" s="78" t="s">
        <v>919</v>
      </c>
      <c r="C152" s="67" t="s">
        <v>920</v>
      </c>
      <c r="D152" s="67"/>
      <c r="E152" s="94">
        <f>5+2.5</f>
        <v>7.5</v>
      </c>
      <c r="F152" s="67" t="s">
        <v>153</v>
      </c>
    </row>
    <row r="153" spans="1:9">
      <c r="A153" s="67" t="s">
        <v>389</v>
      </c>
      <c r="B153" s="78" t="s">
        <v>921</v>
      </c>
      <c r="C153" s="67" t="s">
        <v>922</v>
      </c>
      <c r="D153" s="67"/>
      <c r="E153" s="94">
        <f>2.5</f>
        <v>2.5</v>
      </c>
      <c r="F153" s="67" t="s">
        <v>153</v>
      </c>
    </row>
    <row r="154" spans="1:9" ht="51">
      <c r="A154" s="67" t="s">
        <v>392</v>
      </c>
      <c r="B154" s="78" t="s">
        <v>923</v>
      </c>
      <c r="C154" s="67"/>
      <c r="D154" s="67" t="s">
        <v>737</v>
      </c>
      <c r="E154" s="94">
        <v>180.05</v>
      </c>
      <c r="F154" s="67" t="s">
        <v>96</v>
      </c>
    </row>
    <row r="155" spans="1:9" ht="38.25">
      <c r="A155" s="67" t="s">
        <v>395</v>
      </c>
      <c r="B155" s="78" t="s">
        <v>924</v>
      </c>
      <c r="C155" s="67" t="s">
        <v>925</v>
      </c>
      <c r="D155" s="67" t="s">
        <v>737</v>
      </c>
      <c r="E155" s="94">
        <v>180.05</v>
      </c>
      <c r="F155" s="67" t="s">
        <v>96</v>
      </c>
    </row>
    <row r="156" spans="1:9" ht="25.5">
      <c r="A156" s="67" t="s">
        <v>398</v>
      </c>
      <c r="B156" s="78" t="s">
        <v>926</v>
      </c>
      <c r="C156" s="67" t="s">
        <v>925</v>
      </c>
      <c r="D156" s="67" t="s">
        <v>737</v>
      </c>
      <c r="E156" s="94">
        <v>180.05</v>
      </c>
      <c r="F156" s="67" t="s">
        <v>96</v>
      </c>
    </row>
    <row r="157" spans="1:9" ht="15" customHeight="1">
      <c r="A157" s="482" t="s">
        <v>400</v>
      </c>
      <c r="B157" s="482"/>
      <c r="C157" s="482"/>
      <c r="D157" s="482"/>
      <c r="E157" s="482"/>
      <c r="F157" s="482"/>
    </row>
    <row r="158" spans="1:9" ht="51">
      <c r="A158" s="67" t="s">
        <v>401</v>
      </c>
      <c r="B158" s="78" t="s">
        <v>927</v>
      </c>
      <c r="C158" s="67"/>
      <c r="D158" s="67" t="s">
        <v>737</v>
      </c>
      <c r="E158" s="140">
        <f>1249.81*1.05</f>
        <v>1312.3005000000001</v>
      </c>
      <c r="F158" s="67" t="s">
        <v>96</v>
      </c>
    </row>
    <row r="159" spans="1:9" ht="38.25">
      <c r="A159" s="67" t="s">
        <v>404</v>
      </c>
      <c r="B159" s="78" t="s">
        <v>928</v>
      </c>
      <c r="C159" s="67"/>
      <c r="D159" s="67" t="s">
        <v>737</v>
      </c>
      <c r="E159" s="94">
        <f>E158</f>
        <v>1312.3005000000001</v>
      </c>
      <c r="F159" s="67" t="s">
        <v>96</v>
      </c>
    </row>
    <row r="160" spans="1:9" ht="25.5">
      <c r="A160" s="67" t="s">
        <v>406</v>
      </c>
      <c r="B160" s="78" t="s">
        <v>929</v>
      </c>
      <c r="C160" s="67" t="s">
        <v>377</v>
      </c>
      <c r="D160" s="67" t="s">
        <v>930</v>
      </c>
      <c r="E160" s="94">
        <f>E159</f>
        <v>1312.3005000000001</v>
      </c>
      <c r="F160" s="67" t="s">
        <v>96</v>
      </c>
    </row>
    <row r="161" spans="1:6" ht="25.5">
      <c r="A161" s="67" t="s">
        <v>408</v>
      </c>
      <c r="B161" s="78" t="s">
        <v>931</v>
      </c>
      <c r="C161" s="67"/>
      <c r="D161" s="67" t="s">
        <v>737</v>
      </c>
      <c r="E161" s="94">
        <f>E154</f>
        <v>180.05</v>
      </c>
      <c r="F161" s="67" t="s">
        <v>96</v>
      </c>
    </row>
    <row r="162" spans="1:6" ht="25.5">
      <c r="A162" s="67" t="s">
        <v>411</v>
      </c>
      <c r="B162" s="78" t="s">
        <v>932</v>
      </c>
      <c r="C162" s="67"/>
      <c r="D162" s="67" t="s">
        <v>737</v>
      </c>
      <c r="E162" s="94">
        <v>12.55</v>
      </c>
      <c r="F162" s="67" t="s">
        <v>96</v>
      </c>
    </row>
    <row r="163" spans="1:6">
      <c r="A163" s="67" t="s">
        <v>414</v>
      </c>
      <c r="B163" s="78" t="s">
        <v>933</v>
      </c>
      <c r="C163" s="67" t="s">
        <v>934</v>
      </c>
      <c r="D163" s="67" t="s">
        <v>935</v>
      </c>
      <c r="E163" s="94">
        <f>4+4+10</f>
        <v>18</v>
      </c>
      <c r="F163" s="67" t="s">
        <v>153</v>
      </c>
    </row>
    <row r="164" spans="1:6" ht="51">
      <c r="A164" s="67" t="s">
        <v>416</v>
      </c>
      <c r="B164" s="78" t="s">
        <v>936</v>
      </c>
      <c r="C164" s="67" t="s">
        <v>937</v>
      </c>
      <c r="D164" s="67" t="s">
        <v>938</v>
      </c>
      <c r="E164" s="94">
        <f>46+146+18+8.2+16+6+(13*4)+32+15+24+24+8+18+13+26</f>
        <v>452.2</v>
      </c>
      <c r="F164" s="67" t="s">
        <v>153</v>
      </c>
    </row>
    <row r="165" spans="1:6" s="9" customFormat="1" ht="15" customHeight="1">
      <c r="A165" s="61">
        <v>6</v>
      </c>
      <c r="B165" s="483" t="s">
        <v>939</v>
      </c>
      <c r="C165" s="483"/>
      <c r="D165" s="483"/>
      <c r="E165" s="483"/>
      <c r="F165" s="483"/>
    </row>
    <row r="166" spans="1:6" ht="25.5">
      <c r="A166" s="67" t="s">
        <v>418</v>
      </c>
      <c r="B166" s="78" t="s">
        <v>940</v>
      </c>
      <c r="C166" s="67" t="s">
        <v>941</v>
      </c>
      <c r="D166" s="67" t="s">
        <v>737</v>
      </c>
      <c r="E166" s="93">
        <v>15</v>
      </c>
      <c r="F166" s="67" t="s">
        <v>153</v>
      </c>
    </row>
    <row r="167" spans="1:6" ht="25.35" customHeight="1">
      <c r="A167" s="478" t="s">
        <v>421</v>
      </c>
      <c r="B167" s="479" t="s">
        <v>942</v>
      </c>
      <c r="C167" s="67" t="s">
        <v>943</v>
      </c>
      <c r="D167" s="67" t="s">
        <v>944</v>
      </c>
      <c r="E167" s="93">
        <f>((0.8*0.8)+(0.8*0.5))*0.15*1.1</f>
        <v>0.1716</v>
      </c>
      <c r="F167" s="67" t="s">
        <v>110</v>
      </c>
    </row>
    <row r="168" spans="1:6">
      <c r="A168" s="478"/>
      <c r="B168" s="479"/>
      <c r="C168" s="67" t="s">
        <v>945</v>
      </c>
      <c r="D168" s="67" t="s">
        <v>946</v>
      </c>
      <c r="E168" s="93">
        <f>(0.15*0.3*2.85)*1.1</f>
        <v>0.14107500000000001</v>
      </c>
      <c r="F168" s="67" t="s">
        <v>110</v>
      </c>
    </row>
    <row r="169" spans="1:6" ht="89.25">
      <c r="A169" s="478"/>
      <c r="B169" s="479"/>
      <c r="C169" s="67" t="s">
        <v>947</v>
      </c>
      <c r="D169" s="67" t="s">
        <v>948</v>
      </c>
      <c r="E169" s="93">
        <v>9.1</v>
      </c>
      <c r="F169" s="67" t="s">
        <v>110</v>
      </c>
    </row>
    <row r="170" spans="1:6" ht="63.75">
      <c r="A170" s="478"/>
      <c r="B170" s="479"/>
      <c r="C170" s="67" t="s">
        <v>685</v>
      </c>
      <c r="D170" s="67" t="s">
        <v>949</v>
      </c>
      <c r="E170" s="93">
        <f>(0.2*8*1.75*4)+(0.5*1.3*0.2)+(0.5*1*2*0.2)+(0.6*0.2*1.3)+8*8*0.2+8*8*0.2+(3.8*1.15*0.2*2)+(2.4*1.15*0.2*2)+(3.8*2.4*0.2)</f>
        <v>41.961999999999996</v>
      </c>
      <c r="F170" s="67" t="s">
        <v>110</v>
      </c>
    </row>
    <row r="171" spans="1:6">
      <c r="A171" s="478"/>
      <c r="B171" s="479"/>
      <c r="C171" s="67" t="s">
        <v>950</v>
      </c>
      <c r="D171" s="67" t="s">
        <v>951</v>
      </c>
      <c r="E171" s="93">
        <f>(0.2*0.4*4.55)*1.1</f>
        <v>0.40040000000000009</v>
      </c>
      <c r="F171" s="67" t="s">
        <v>110</v>
      </c>
    </row>
    <row r="172" spans="1:6">
      <c r="A172" s="478"/>
      <c r="B172" s="479"/>
      <c r="C172" s="67" t="s">
        <v>907</v>
      </c>
      <c r="D172" s="67" t="s">
        <v>952</v>
      </c>
      <c r="E172" s="93">
        <f>(4.65*1.6*0.12)*1.1</f>
        <v>0.98208000000000029</v>
      </c>
      <c r="F172" s="67" t="s">
        <v>110</v>
      </c>
    </row>
    <row r="173" spans="1:6" ht="13.5" customHeight="1">
      <c r="A173" s="478" t="s">
        <v>424</v>
      </c>
      <c r="B173" s="480" t="s">
        <v>953</v>
      </c>
      <c r="C173" s="67" t="s">
        <v>954</v>
      </c>
      <c r="D173" s="67" t="s">
        <v>955</v>
      </c>
      <c r="E173" s="93">
        <f>(0.25*0.3*3.54)*1.1</f>
        <v>0.29205000000000003</v>
      </c>
      <c r="F173" s="67" t="s">
        <v>110</v>
      </c>
    </row>
    <row r="174" spans="1:6">
      <c r="A174" s="478"/>
      <c r="B174" s="480"/>
      <c r="C174" s="67" t="s">
        <v>956</v>
      </c>
      <c r="D174" s="67" t="s">
        <v>957</v>
      </c>
      <c r="E174" s="93">
        <f>(3.14*0.25*0.25)*2*1.1</f>
        <v>0.43175000000000008</v>
      </c>
      <c r="F174" s="67" t="s">
        <v>110</v>
      </c>
    </row>
    <row r="175" spans="1:6">
      <c r="A175" s="478"/>
      <c r="B175" s="480"/>
      <c r="C175" s="67" t="s">
        <v>958</v>
      </c>
      <c r="D175" s="67" t="s">
        <v>959</v>
      </c>
      <c r="E175" s="93">
        <f>(0.8*0.8*1.5)*1.1</f>
        <v>1.0560000000000003</v>
      </c>
      <c r="F175" s="67" t="s">
        <v>110</v>
      </c>
    </row>
    <row r="176" spans="1:6" ht="13.5" customHeight="1">
      <c r="A176" s="481" t="s">
        <v>427</v>
      </c>
      <c r="B176" s="480" t="s">
        <v>960</v>
      </c>
      <c r="C176" s="67" t="s">
        <v>961</v>
      </c>
      <c r="D176" s="67" t="s">
        <v>962</v>
      </c>
      <c r="E176" s="93">
        <f>(0.25*3.54*0.05)</f>
        <v>4.4250000000000005E-2</v>
      </c>
      <c r="F176" s="67" t="s">
        <v>110</v>
      </c>
    </row>
    <row r="177" spans="1:6" ht="25.5">
      <c r="A177" s="481"/>
      <c r="B177" s="480"/>
      <c r="C177" s="67" t="s">
        <v>685</v>
      </c>
      <c r="D177" s="67" t="s">
        <v>963</v>
      </c>
      <c r="E177" s="93">
        <f>(8.2*8.2*0.05)+(2.4*0.5*0.05)</f>
        <v>3.4220000000000002</v>
      </c>
      <c r="F177" s="67" t="s">
        <v>110</v>
      </c>
    </row>
    <row r="178" spans="1:6" ht="25.5">
      <c r="A178" s="481"/>
      <c r="B178" s="480"/>
      <c r="C178" s="67" t="s">
        <v>687</v>
      </c>
      <c r="D178" s="67" t="s">
        <v>964</v>
      </c>
      <c r="E178" s="93">
        <v>0.51200000000000001</v>
      </c>
      <c r="F178" s="67" t="s">
        <v>110</v>
      </c>
    </row>
    <row r="179" spans="1:6">
      <c r="A179" s="481"/>
      <c r="B179" s="480"/>
      <c r="C179" s="67" t="s">
        <v>958</v>
      </c>
      <c r="D179" s="67" t="s">
        <v>965</v>
      </c>
      <c r="E179" s="93">
        <f>(0.8*0.8*0.05)</f>
        <v>3.2000000000000008E-2</v>
      </c>
      <c r="F179" s="67" t="s">
        <v>110</v>
      </c>
    </row>
    <row r="180" spans="1:6" ht="49.35" customHeight="1">
      <c r="A180" s="478" t="s">
        <v>430</v>
      </c>
      <c r="B180" s="479" t="s">
        <v>966</v>
      </c>
      <c r="C180" s="67" t="s">
        <v>943</v>
      </c>
      <c r="D180" s="67" t="s">
        <v>967</v>
      </c>
      <c r="E180" s="93">
        <f>(((0.8*4)+((0.8+1.5)*2))*0.15)+E190</f>
        <v>3.0100000000000002</v>
      </c>
      <c r="F180" s="67" t="s">
        <v>96</v>
      </c>
    </row>
    <row r="181" spans="1:6">
      <c r="A181" s="478"/>
      <c r="B181" s="479"/>
      <c r="C181" s="67" t="s">
        <v>954</v>
      </c>
      <c r="D181" s="67" t="s">
        <v>968</v>
      </c>
      <c r="E181" s="93">
        <f>(0.3*3.54)*2</f>
        <v>2.1240000000000001</v>
      </c>
      <c r="F181" s="67" t="s">
        <v>96</v>
      </c>
    </row>
    <row r="182" spans="1:6" ht="25.5">
      <c r="A182" s="478"/>
      <c r="B182" s="479"/>
      <c r="C182" s="67" t="s">
        <v>945</v>
      </c>
      <c r="D182" s="67" t="s">
        <v>969</v>
      </c>
      <c r="E182" s="93">
        <f>(0.15*2.85)*2+(0.3*2.85)*2</f>
        <v>2.5649999999999999</v>
      </c>
      <c r="F182" s="67" t="s">
        <v>96</v>
      </c>
    </row>
    <row r="183" spans="1:6" ht="51">
      <c r="A183" s="478"/>
      <c r="B183" s="479"/>
      <c r="C183" s="67" t="s">
        <v>970</v>
      </c>
      <c r="D183" s="67" t="s">
        <v>971</v>
      </c>
      <c r="E183" s="93">
        <f>(8*1.75*4*2)+(0.5*1.3*2)+(0.5*1*4)+8*8+(3.8*1.15*4)+(2.4*1.15*4)+(3.8*2.4+0.3*4)</f>
        <v>218.14</v>
      </c>
      <c r="F183" s="67" t="s">
        <v>96</v>
      </c>
    </row>
    <row r="184" spans="1:6" ht="51">
      <c r="A184" s="478"/>
      <c r="B184" s="479"/>
      <c r="C184" s="67" t="s">
        <v>947</v>
      </c>
      <c r="D184" s="67" t="s">
        <v>972</v>
      </c>
      <c r="E184" s="93">
        <f>54.76+(3.1*3.1)</f>
        <v>64.37</v>
      </c>
      <c r="F184" s="67" t="s">
        <v>96</v>
      </c>
    </row>
    <row r="185" spans="1:6">
      <c r="A185" s="478"/>
      <c r="B185" s="479"/>
      <c r="C185" s="67" t="s">
        <v>958</v>
      </c>
      <c r="D185" s="67" t="s">
        <v>973</v>
      </c>
      <c r="E185" s="93">
        <f>(0.8*1.5)</f>
        <v>1.2000000000000002</v>
      </c>
      <c r="F185" s="67" t="s">
        <v>96</v>
      </c>
    </row>
    <row r="186" spans="1:6" ht="25.5">
      <c r="A186" s="478"/>
      <c r="B186" s="479"/>
      <c r="C186" s="67" t="s">
        <v>950</v>
      </c>
      <c r="D186" s="67" t="s">
        <v>974</v>
      </c>
      <c r="E186" s="93">
        <f>(0.2*4.55)+(0.4*4.55*2)</f>
        <v>4.55</v>
      </c>
      <c r="F186" s="67" t="s">
        <v>96</v>
      </c>
    </row>
    <row r="187" spans="1:6" ht="38.25">
      <c r="A187" s="478"/>
      <c r="B187" s="479"/>
      <c r="C187" s="67" t="s">
        <v>975</v>
      </c>
      <c r="D187" s="67" t="s">
        <v>976</v>
      </c>
      <c r="E187" s="93">
        <f>(4.65*1.6)+(0.12*1.6)+(0.12*4.65)</f>
        <v>8.1900000000000013</v>
      </c>
      <c r="F187" s="67" t="s">
        <v>96</v>
      </c>
    </row>
    <row r="188" spans="1:6" ht="13.5" customHeight="1">
      <c r="A188" s="478" t="s">
        <v>432</v>
      </c>
      <c r="B188" s="479" t="s">
        <v>977</v>
      </c>
      <c r="C188" s="67" t="s">
        <v>975</v>
      </c>
      <c r="D188" s="67" t="s">
        <v>978</v>
      </c>
      <c r="E188" s="93">
        <f>(4.65*1.6*2.85)</f>
        <v>21.204000000000004</v>
      </c>
      <c r="F188" s="67" t="s">
        <v>110</v>
      </c>
    </row>
    <row r="189" spans="1:6" ht="25.5">
      <c r="A189" s="478"/>
      <c r="B189" s="479"/>
      <c r="C189" s="67" t="s">
        <v>979</v>
      </c>
      <c r="D189" s="67" t="s">
        <v>980</v>
      </c>
      <c r="E189" s="93">
        <f>(3.1*3.1*2.5)+(8*8*1.5)</f>
        <v>120.02500000000001</v>
      </c>
      <c r="F189" s="67" t="s">
        <v>110</v>
      </c>
    </row>
    <row r="190" spans="1:6" ht="25.5">
      <c r="A190" s="478"/>
      <c r="B190" s="479"/>
      <c r="C190" s="67" t="s">
        <v>943</v>
      </c>
      <c r="D190" s="67" t="s">
        <v>981</v>
      </c>
      <c r="E190" s="93">
        <f>(0.8*0.8)+(0.8*1.5)</f>
        <v>1.8400000000000003</v>
      </c>
      <c r="F190" s="67" t="s">
        <v>110</v>
      </c>
    </row>
    <row r="191" spans="1:6">
      <c r="A191" s="67" t="s">
        <v>435</v>
      </c>
      <c r="B191" s="78" t="s">
        <v>982</v>
      </c>
      <c r="C191" s="67"/>
      <c r="D191" s="67" t="s">
        <v>983</v>
      </c>
      <c r="E191" s="141">
        <f>SUM(E167:E179)</f>
        <v>58.547204999999991</v>
      </c>
      <c r="F191" s="67" t="s">
        <v>110</v>
      </c>
    </row>
    <row r="192" spans="1:6" ht="13.5" customHeight="1">
      <c r="A192" s="478" t="s">
        <v>438</v>
      </c>
      <c r="B192" s="479" t="s">
        <v>984</v>
      </c>
      <c r="C192" s="67" t="s">
        <v>943</v>
      </c>
      <c r="D192" s="67"/>
      <c r="E192" s="141">
        <f>100*$E$167</f>
        <v>17.16</v>
      </c>
      <c r="F192" s="67" t="s">
        <v>441</v>
      </c>
    </row>
    <row r="193" spans="1:6" ht="25.5">
      <c r="A193" s="478"/>
      <c r="B193" s="479"/>
      <c r="C193" s="67" t="s">
        <v>947</v>
      </c>
      <c r="D193" s="67" t="s">
        <v>985</v>
      </c>
      <c r="E193" s="141">
        <v>571.95000000000005</v>
      </c>
      <c r="F193" s="67" t="s">
        <v>441</v>
      </c>
    </row>
    <row r="194" spans="1:6" ht="25.5">
      <c r="A194" s="478"/>
      <c r="B194" s="479"/>
      <c r="C194" s="67" t="s">
        <v>685</v>
      </c>
      <c r="D194" s="67" t="s">
        <v>985</v>
      </c>
      <c r="E194" s="141">
        <v>5684.64</v>
      </c>
      <c r="F194" s="67" t="s">
        <v>441</v>
      </c>
    </row>
    <row r="195" spans="1:6">
      <c r="A195" s="478"/>
      <c r="B195" s="479"/>
      <c r="C195" s="67" t="s">
        <v>986</v>
      </c>
      <c r="D195" s="67" t="s">
        <v>985</v>
      </c>
      <c r="E195" s="141">
        <v>148</v>
      </c>
      <c r="F195" s="67" t="s">
        <v>441</v>
      </c>
    </row>
    <row r="196" spans="1:6">
      <c r="A196" s="478"/>
      <c r="B196" s="479"/>
      <c r="C196" s="67" t="s">
        <v>987</v>
      </c>
      <c r="D196" s="67" t="s">
        <v>985</v>
      </c>
      <c r="E196" s="141">
        <v>38</v>
      </c>
      <c r="F196" s="67" t="s">
        <v>441</v>
      </c>
    </row>
    <row r="197" spans="1:6" ht="13.5" customHeight="1">
      <c r="A197" s="478" t="s">
        <v>442</v>
      </c>
      <c r="B197" s="479" t="s">
        <v>988</v>
      </c>
      <c r="C197" s="67" t="s">
        <v>986</v>
      </c>
      <c r="D197" s="67" t="s">
        <v>985</v>
      </c>
      <c r="E197" s="141">
        <v>5</v>
      </c>
      <c r="F197" s="67" t="s">
        <v>441</v>
      </c>
    </row>
    <row r="198" spans="1:6">
      <c r="A198" s="478"/>
      <c r="B198" s="479"/>
      <c r="C198" s="67" t="s">
        <v>989</v>
      </c>
      <c r="D198" s="67" t="s">
        <v>985</v>
      </c>
      <c r="E198" s="141">
        <v>56</v>
      </c>
      <c r="F198" s="67" t="s">
        <v>441</v>
      </c>
    </row>
    <row r="199" spans="1:6">
      <c r="A199" s="478"/>
      <c r="B199" s="479"/>
      <c r="C199" s="67" t="s">
        <v>987</v>
      </c>
      <c r="D199" s="67" t="s">
        <v>985</v>
      </c>
      <c r="E199" s="141">
        <v>6</v>
      </c>
      <c r="F199" s="67" t="s">
        <v>441</v>
      </c>
    </row>
    <row r="200" spans="1:6" ht="89.25">
      <c r="A200" s="67" t="s">
        <v>445</v>
      </c>
      <c r="B200" s="78" t="s">
        <v>990</v>
      </c>
      <c r="C200" s="67" t="s">
        <v>991</v>
      </c>
      <c r="D200" s="67" t="s">
        <v>992</v>
      </c>
      <c r="E200" s="141">
        <f>(((3.6/0.2)*11.6)+((11.6/0.2)*3.6))*0.6</f>
        <v>250.55999999999997</v>
      </c>
      <c r="F200" s="67" t="s">
        <v>153</v>
      </c>
    </row>
    <row r="201" spans="1:6" ht="63.75">
      <c r="A201" s="67" t="s">
        <v>448</v>
      </c>
      <c r="B201" s="78" t="s">
        <v>993</v>
      </c>
      <c r="C201" s="67" t="s">
        <v>994</v>
      </c>
      <c r="D201" s="67" t="s">
        <v>995</v>
      </c>
      <c r="E201" s="141">
        <f>251*0.2*0.03</f>
        <v>1.506</v>
      </c>
      <c r="F201" s="67" t="s">
        <v>110</v>
      </c>
    </row>
    <row r="202" spans="1:6" ht="12.75" customHeight="1">
      <c r="A202" s="476"/>
      <c r="B202" s="476"/>
      <c r="C202" s="476"/>
      <c r="D202" s="476"/>
      <c r="E202" s="476"/>
      <c r="F202" s="476"/>
    </row>
    <row r="203" spans="1:6" ht="29.25" customHeight="1">
      <c r="A203" s="477" t="s">
        <v>996</v>
      </c>
      <c r="B203" s="477"/>
      <c r="C203" s="477"/>
      <c r="D203" s="477"/>
      <c r="E203" s="477"/>
      <c r="F203" s="477"/>
    </row>
    <row r="204" spans="1:6">
      <c r="B204"/>
    </row>
    <row r="205" spans="1:6">
      <c r="B205"/>
    </row>
    <row r="206" spans="1:6" ht="15">
      <c r="B206" s="142"/>
    </row>
    <row r="207" spans="1:6" ht="15">
      <c r="B207" s="47" t="s">
        <v>997</v>
      </c>
    </row>
    <row r="208" spans="1:6" ht="15">
      <c r="B208" s="47" t="s">
        <v>69</v>
      </c>
    </row>
    <row r="209" spans="2:2" ht="15">
      <c r="B209" s="47" t="s">
        <v>70</v>
      </c>
    </row>
    <row r="210" spans="2:2" ht="15">
      <c r="B210" s="47" t="s">
        <v>71</v>
      </c>
    </row>
  </sheetData>
  <mergeCells count="68">
    <mergeCell ref="A1:F1"/>
    <mergeCell ref="A2:F2"/>
    <mergeCell ref="A3:F3"/>
    <mergeCell ref="A4:F4"/>
    <mergeCell ref="B6:F6"/>
    <mergeCell ref="B14:F14"/>
    <mergeCell ref="A17:A19"/>
    <mergeCell ref="B17:B19"/>
    <mergeCell ref="A20:A29"/>
    <mergeCell ref="B20:B29"/>
    <mergeCell ref="B34:F34"/>
    <mergeCell ref="B45:F45"/>
    <mergeCell ref="A46:F46"/>
    <mergeCell ref="A47:A48"/>
    <mergeCell ref="B47:B48"/>
    <mergeCell ref="E47:E48"/>
    <mergeCell ref="F47:F48"/>
    <mergeCell ref="A53:F53"/>
    <mergeCell ref="A55:A56"/>
    <mergeCell ref="B55:B56"/>
    <mergeCell ref="E55:E56"/>
    <mergeCell ref="F55:F56"/>
    <mergeCell ref="A59:F59"/>
    <mergeCell ref="A65:A66"/>
    <mergeCell ref="B65:B66"/>
    <mergeCell ref="E65:E66"/>
    <mergeCell ref="F65:F66"/>
    <mergeCell ref="A69:A70"/>
    <mergeCell ref="B69:B70"/>
    <mergeCell ref="A72:A75"/>
    <mergeCell ref="B72:B75"/>
    <mergeCell ref="E72:E75"/>
    <mergeCell ref="F72:F75"/>
    <mergeCell ref="A77:A78"/>
    <mergeCell ref="B77:B78"/>
    <mergeCell ref="E77:E78"/>
    <mergeCell ref="F77:F78"/>
    <mergeCell ref="A79:A80"/>
    <mergeCell ref="B79:B80"/>
    <mergeCell ref="A96:F96"/>
    <mergeCell ref="A127:F127"/>
    <mergeCell ref="A138:A141"/>
    <mergeCell ref="B138:B141"/>
    <mergeCell ref="B143:F143"/>
    <mergeCell ref="A144:F144"/>
    <mergeCell ref="A145:A148"/>
    <mergeCell ref="B145:B148"/>
    <mergeCell ref="E145:E148"/>
    <mergeCell ref="F145:F148"/>
    <mergeCell ref="A151:F151"/>
    <mergeCell ref="A157:F157"/>
    <mergeCell ref="B165:F165"/>
    <mergeCell ref="A167:A172"/>
    <mergeCell ref="B167:B172"/>
    <mergeCell ref="A173:A175"/>
    <mergeCell ref="B173:B175"/>
    <mergeCell ref="A176:A179"/>
    <mergeCell ref="B176:B179"/>
    <mergeCell ref="A180:A187"/>
    <mergeCell ref="B180:B187"/>
    <mergeCell ref="A202:F202"/>
    <mergeCell ref="A203:F203"/>
    <mergeCell ref="A188:A190"/>
    <mergeCell ref="B188:B190"/>
    <mergeCell ref="A192:A196"/>
    <mergeCell ref="B192:B196"/>
    <mergeCell ref="A197:A199"/>
    <mergeCell ref="B197:B199"/>
  </mergeCells>
  <pageMargins left="0.51180555555555496" right="0.51180555555555496" top="0.78680555555555598" bottom="0.78749999999999998" header="0.31527777777777799" footer="0.31527777777777799"/>
  <pageSetup scale="80" firstPageNumber="0" fitToHeight="16" orientation="portrait" r:id="rId1"/>
  <headerFooter>
    <oddHeader>&amp;C&amp;20MEMÓRIA DE CÁLCULO&amp;RFÓRUM DA COMARCA DE 
MARECHAL DEODORO/AL</oddHeader>
    <oddFooter>&amp;CPágina &amp;P de &amp;N</oddFooter>
  </headerFooter>
  <drawing r:id="rId2"/>
  <legacyDrawing r:id="rId3"/>
  <oleObjects>
    <oleObject progId="PBrush" shapeId="3073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740"/>
  <sheetViews>
    <sheetView showZeros="0" showOutlineSymbols="0" view="pageBreakPreview" topLeftCell="A1641" zoomScale="90" zoomScaleNormal="90" zoomScalePageLayoutView="90" workbookViewId="0">
      <selection activeCell="G1621" sqref="G1621"/>
    </sheetView>
  </sheetViews>
  <sheetFormatPr defaultRowHeight="12.75"/>
  <cols>
    <col min="1" max="1" width="10.42578125" style="143"/>
    <col min="2" max="2" width="7" style="143"/>
    <col min="3" max="3" width="1.7109375" style="144"/>
    <col min="4" max="4" width="59.42578125" style="145"/>
    <col min="5" max="5" width="9.140625" style="145"/>
    <col min="6" max="6" width="11.140625" style="145"/>
    <col min="7" max="7" width="11.28515625" style="145"/>
    <col min="8" max="8" width="10" style="145"/>
    <col min="9" max="9" width="13.28515625" style="145"/>
    <col min="10" max="10" width="13" style="145"/>
    <col min="11" max="11" width="13.5703125" style="146"/>
    <col min="12" max="12" width="13.5703125" style="145"/>
    <col min="13" max="257" width="9.140625" style="145"/>
    <col min="258" max="1025" width="8.7109375"/>
  </cols>
  <sheetData>
    <row r="1" spans="1:257">
      <c r="A1" s="289"/>
      <c r="B1" s="289"/>
      <c r="C1" s="490"/>
      <c r="D1" s="490"/>
      <c r="E1" s="490"/>
      <c r="F1" s="490"/>
      <c r="G1" s="490"/>
      <c r="H1" s="490"/>
      <c r="I1" s="490"/>
      <c r="J1" s="490"/>
      <c r="K1" s="490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s="307" customFormat="1" ht="15.75" customHeight="1">
      <c r="A2" s="316" t="s">
        <v>74</v>
      </c>
      <c r="B2" s="316" t="s">
        <v>998</v>
      </c>
      <c r="C2" s="317" t="s">
        <v>0</v>
      </c>
      <c r="D2" s="317"/>
      <c r="E2" s="500" t="s">
        <v>999</v>
      </c>
      <c r="F2" s="500"/>
      <c r="G2" s="500"/>
      <c r="H2" s="500"/>
      <c r="I2" s="500"/>
      <c r="J2" s="500"/>
      <c r="K2" s="297" t="s">
        <v>358</v>
      </c>
    </row>
    <row r="3" spans="1:257" s="307" customFormat="1">
      <c r="A3" s="289"/>
      <c r="B3" s="289"/>
      <c r="C3" s="501" t="s">
        <v>1000</v>
      </c>
      <c r="D3" s="501"/>
      <c r="E3" s="501"/>
      <c r="F3" s="501"/>
      <c r="G3" s="501"/>
      <c r="H3" s="501"/>
      <c r="I3" s="501"/>
      <c r="J3" s="292" t="s">
        <v>1001</v>
      </c>
      <c r="K3" s="341">
        <v>42248</v>
      </c>
    </row>
    <row r="4" spans="1:257" s="307" customFormat="1" ht="12.75" customHeight="1">
      <c r="A4" s="289"/>
      <c r="B4" s="289"/>
      <c r="C4" s="496" t="s">
        <v>1002</v>
      </c>
      <c r="D4" s="496"/>
      <c r="E4" s="496"/>
      <c r="F4" s="342"/>
      <c r="G4" s="342"/>
      <c r="H4" s="342"/>
      <c r="I4" s="342"/>
      <c r="J4" s="292" t="s">
        <v>1003</v>
      </c>
      <c r="K4" s="343" t="s">
        <v>96</v>
      </c>
    </row>
    <row r="5" spans="1:257" s="307" customFormat="1">
      <c r="A5" s="289"/>
      <c r="B5" s="289"/>
      <c r="C5" s="489" t="s">
        <v>1004</v>
      </c>
      <c r="D5" s="489"/>
      <c r="E5" s="489"/>
      <c r="F5" s="489"/>
      <c r="G5" s="489"/>
      <c r="H5" s="489"/>
      <c r="I5" s="489"/>
      <c r="J5" s="489"/>
      <c r="K5" s="489"/>
    </row>
    <row r="6" spans="1:257" s="307" customFormat="1">
      <c r="A6" s="289"/>
      <c r="B6" s="289"/>
      <c r="C6" s="501" t="s">
        <v>8</v>
      </c>
      <c r="D6" s="501"/>
      <c r="E6" s="293" t="s">
        <v>663</v>
      </c>
      <c r="F6" s="160" t="s">
        <v>76</v>
      </c>
      <c r="G6" s="160" t="s">
        <v>1005</v>
      </c>
      <c r="H6" s="160" t="s">
        <v>1006</v>
      </c>
      <c r="I6" s="160" t="s">
        <v>1007</v>
      </c>
      <c r="J6" s="289" t="s">
        <v>1008</v>
      </c>
      <c r="K6" s="293" t="s">
        <v>1009</v>
      </c>
    </row>
    <row r="7" spans="1:257" s="307" customFormat="1">
      <c r="A7" s="289"/>
      <c r="B7" s="289"/>
      <c r="C7" s="496"/>
      <c r="D7" s="496"/>
      <c r="E7" s="289"/>
      <c r="F7" s="289"/>
      <c r="G7" s="289"/>
      <c r="H7" s="147"/>
      <c r="I7" s="147"/>
      <c r="J7" s="148"/>
      <c r="K7" s="148">
        <f>F7*G7*I7+F7*H7*J7</f>
        <v>0</v>
      </c>
    </row>
    <row r="8" spans="1:257" s="307" customFormat="1">
      <c r="A8" s="289"/>
      <c r="B8" s="289"/>
      <c r="C8" s="493" t="s">
        <v>1010</v>
      </c>
      <c r="D8" s="493"/>
      <c r="E8" s="493"/>
      <c r="F8" s="493"/>
      <c r="G8" s="493"/>
      <c r="H8" s="493"/>
      <c r="I8" s="493"/>
      <c r="J8" s="493"/>
      <c r="K8" s="158">
        <f>SUM(K7)</f>
        <v>0</v>
      </c>
    </row>
    <row r="9" spans="1:257" s="307" customFormat="1">
      <c r="A9" s="289"/>
      <c r="B9" s="289"/>
      <c r="C9" s="489" t="s">
        <v>1011</v>
      </c>
      <c r="D9" s="489"/>
      <c r="E9" s="489"/>
      <c r="F9" s="489"/>
      <c r="G9" s="489"/>
      <c r="H9" s="489"/>
      <c r="I9" s="489"/>
      <c r="J9" s="489"/>
      <c r="K9" s="489"/>
    </row>
    <row r="10" spans="1:257" s="307" customFormat="1">
      <c r="A10" s="289"/>
      <c r="B10" s="289"/>
      <c r="C10" s="501" t="s">
        <v>8</v>
      </c>
      <c r="D10" s="501"/>
      <c r="E10" s="293" t="s">
        <v>663</v>
      </c>
      <c r="F10" s="149" t="s">
        <v>76</v>
      </c>
      <c r="G10" s="149"/>
      <c r="H10" s="149"/>
      <c r="I10" s="149"/>
      <c r="J10" s="289" t="s">
        <v>1012</v>
      </c>
      <c r="K10" s="293" t="s">
        <v>1009</v>
      </c>
    </row>
    <row r="11" spans="1:257" s="307" customFormat="1" ht="12.75" customHeight="1">
      <c r="A11" s="289">
        <v>11796</v>
      </c>
      <c r="B11" s="289" t="s">
        <v>1013</v>
      </c>
      <c r="C11" s="492" t="s">
        <v>1014</v>
      </c>
      <c r="D11" s="492"/>
      <c r="E11" s="289" t="s">
        <v>96</v>
      </c>
      <c r="F11" s="150">
        <v>1.1000000000000001</v>
      </c>
      <c r="G11" s="147"/>
      <c r="H11" s="147"/>
      <c r="I11" s="147"/>
      <c r="J11" s="151">
        <v>206.25</v>
      </c>
      <c r="K11" s="148">
        <f>F11*J11</f>
        <v>226.87500000000003</v>
      </c>
    </row>
    <row r="12" spans="1:257" s="307" customFormat="1">
      <c r="A12" s="289"/>
      <c r="B12" s="289"/>
      <c r="C12" s="488" t="s">
        <v>1010</v>
      </c>
      <c r="D12" s="488"/>
      <c r="E12" s="488"/>
      <c r="F12" s="488"/>
      <c r="G12" s="488"/>
      <c r="H12" s="488"/>
      <c r="I12" s="488"/>
      <c r="J12" s="488"/>
      <c r="K12" s="148">
        <f>SUM(K11:K11)</f>
        <v>226.87500000000003</v>
      </c>
    </row>
    <row r="13" spans="1:257" s="307" customFormat="1">
      <c r="A13" s="289"/>
      <c r="B13" s="289"/>
      <c r="C13" s="489" t="s">
        <v>1015</v>
      </c>
      <c r="D13" s="489"/>
      <c r="E13" s="489"/>
      <c r="F13" s="489"/>
      <c r="G13" s="489"/>
      <c r="H13" s="489"/>
      <c r="I13" s="489"/>
      <c r="J13" s="489"/>
      <c r="K13" s="489"/>
    </row>
    <row r="14" spans="1:257" s="307" customFormat="1">
      <c r="A14" s="289"/>
      <c r="B14" s="289"/>
      <c r="C14" s="490" t="s">
        <v>8</v>
      </c>
      <c r="D14" s="490"/>
      <c r="E14" s="288" t="s">
        <v>663</v>
      </c>
      <c r="F14" s="288" t="s">
        <v>76</v>
      </c>
      <c r="G14" s="288"/>
      <c r="H14" s="288"/>
      <c r="I14" s="288"/>
      <c r="J14" s="289" t="s">
        <v>1012</v>
      </c>
      <c r="K14" s="151" t="s">
        <v>1009</v>
      </c>
    </row>
    <row r="15" spans="1:257" s="308" customFormat="1" ht="25.5" customHeight="1">
      <c r="A15" s="289">
        <v>87298</v>
      </c>
      <c r="B15" s="289" t="s">
        <v>1013</v>
      </c>
      <c r="C15" s="492" t="s">
        <v>1016</v>
      </c>
      <c r="D15" s="492"/>
      <c r="E15" s="289" t="s">
        <v>1017</v>
      </c>
      <c r="F15" s="150">
        <v>2.5000000000000001E-2</v>
      </c>
      <c r="G15" s="288"/>
      <c r="H15" s="288"/>
      <c r="I15" s="288"/>
      <c r="J15" s="289">
        <v>423.7</v>
      </c>
      <c r="K15" s="148">
        <f>F15*J15</f>
        <v>10.592500000000001</v>
      </c>
    </row>
    <row r="16" spans="1:257" s="307" customFormat="1">
      <c r="A16" s="289"/>
      <c r="B16" s="289"/>
      <c r="C16" s="488" t="s">
        <v>1010</v>
      </c>
      <c r="D16" s="488"/>
      <c r="E16" s="488"/>
      <c r="F16" s="488"/>
      <c r="G16" s="488"/>
      <c r="H16" s="488"/>
      <c r="I16" s="488"/>
      <c r="J16" s="488"/>
      <c r="K16" s="148">
        <f>SUM(K15:K15)</f>
        <v>10.592500000000001</v>
      </c>
    </row>
    <row r="17" spans="1:257" s="307" customFormat="1">
      <c r="A17" s="289"/>
      <c r="B17" s="289"/>
      <c r="C17" s="489" t="s">
        <v>469</v>
      </c>
      <c r="D17" s="489"/>
      <c r="E17" s="489"/>
      <c r="F17" s="489"/>
      <c r="G17" s="489"/>
      <c r="H17" s="489"/>
      <c r="I17" s="489"/>
      <c r="J17" s="489"/>
      <c r="K17" s="489"/>
    </row>
    <row r="18" spans="1:257" s="307" customFormat="1">
      <c r="A18" s="289"/>
      <c r="B18" s="289"/>
      <c r="C18" s="490" t="s">
        <v>8</v>
      </c>
      <c r="D18" s="490"/>
      <c r="E18" s="289" t="s">
        <v>663</v>
      </c>
      <c r="F18" s="147" t="s">
        <v>76</v>
      </c>
      <c r="G18" s="147"/>
      <c r="H18" s="147"/>
      <c r="I18" s="147"/>
      <c r="J18" s="289" t="s">
        <v>1012</v>
      </c>
      <c r="K18" s="289" t="s">
        <v>1009</v>
      </c>
    </row>
    <row r="19" spans="1:257" s="307" customFormat="1" ht="12.75" customHeight="1">
      <c r="A19" s="289">
        <v>6111</v>
      </c>
      <c r="B19" s="289" t="s">
        <v>1013</v>
      </c>
      <c r="C19" s="492" t="s">
        <v>1018</v>
      </c>
      <c r="D19" s="492"/>
      <c r="E19" s="289" t="s">
        <v>1019</v>
      </c>
      <c r="F19" s="150">
        <v>2</v>
      </c>
      <c r="G19" s="289"/>
      <c r="H19" s="147"/>
      <c r="I19" s="147"/>
      <c r="J19" s="148">
        <v>8.08</v>
      </c>
      <c r="K19" s="148">
        <f>F19*J19</f>
        <v>16.16</v>
      </c>
    </row>
    <row r="20" spans="1:257" s="308" customFormat="1" ht="12.75" customHeight="1">
      <c r="A20" s="289">
        <v>4750</v>
      </c>
      <c r="B20" s="289" t="s">
        <v>1013</v>
      </c>
      <c r="C20" s="492" t="s">
        <v>1020</v>
      </c>
      <c r="D20" s="492"/>
      <c r="E20" s="289" t="s">
        <v>1019</v>
      </c>
      <c r="F20" s="150">
        <v>2</v>
      </c>
      <c r="G20" s="289"/>
      <c r="H20" s="147"/>
      <c r="I20" s="147"/>
      <c r="J20" s="148">
        <v>11.53</v>
      </c>
      <c r="K20" s="148">
        <f>F20*J20</f>
        <v>23.06</v>
      </c>
    </row>
    <row r="21" spans="1:257" s="307" customFormat="1">
      <c r="A21" s="289"/>
      <c r="B21" s="289"/>
      <c r="C21" s="488" t="s">
        <v>1010</v>
      </c>
      <c r="D21" s="488"/>
      <c r="E21" s="488"/>
      <c r="F21" s="488"/>
      <c r="G21" s="488"/>
      <c r="H21" s="488"/>
      <c r="I21" s="488"/>
      <c r="J21" s="488"/>
      <c r="K21" s="148">
        <f>SUM(K19:K20)</f>
        <v>39.22</v>
      </c>
    </row>
    <row r="22" spans="1:257" s="307" customFormat="1">
      <c r="A22" s="289"/>
      <c r="B22" s="289"/>
      <c r="C22" s="493" t="s">
        <v>1021</v>
      </c>
      <c r="D22" s="493"/>
      <c r="E22" s="152">
        <v>1</v>
      </c>
      <c r="F22" s="493" t="s">
        <v>1022</v>
      </c>
      <c r="G22" s="493"/>
      <c r="H22" s="493"/>
      <c r="I22" s="493"/>
      <c r="J22" s="493"/>
      <c r="K22" s="158">
        <f>K21+K16+K12+K8</f>
        <v>276.6875</v>
      </c>
    </row>
    <row r="23" spans="1:257" s="307" customFormat="1">
      <c r="A23" s="289"/>
      <c r="B23" s="289"/>
      <c r="C23" s="518" t="s">
        <v>1023</v>
      </c>
      <c r="D23" s="518"/>
      <c r="E23" s="518"/>
      <c r="F23" s="518"/>
      <c r="G23" s="518"/>
      <c r="H23" s="518"/>
      <c r="I23" s="518"/>
      <c r="J23" s="518"/>
      <c r="K23" s="158">
        <f>K22/E22</f>
        <v>276.6875</v>
      </c>
    </row>
    <row r="24" spans="1:257" s="307" customFormat="1">
      <c r="A24" s="316"/>
      <c r="B24" s="316"/>
      <c r="C24" s="499" t="s">
        <v>1024</v>
      </c>
      <c r="D24" s="499"/>
      <c r="E24" s="499"/>
      <c r="F24" s="499"/>
      <c r="G24" s="499"/>
      <c r="H24" s="499"/>
      <c r="I24" s="499"/>
      <c r="J24" s="499"/>
      <c r="K24" s="153">
        <f>K23</f>
        <v>276.6875</v>
      </c>
    </row>
    <row r="25" spans="1:257">
      <c r="A25" s="490"/>
      <c r="B25" s="490"/>
      <c r="C25" s="490"/>
      <c r="D25" s="490"/>
      <c r="E25" s="490"/>
      <c r="F25" s="490"/>
      <c r="G25" s="490"/>
      <c r="H25" s="490"/>
      <c r="I25" s="490"/>
      <c r="J25" s="490"/>
      <c r="K25" s="490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</row>
    <row r="26" spans="1:257" ht="15.75" customHeight="1">
      <c r="A26" s="316" t="s">
        <v>74</v>
      </c>
      <c r="B26" s="316" t="s">
        <v>998</v>
      </c>
      <c r="C26" s="317" t="s">
        <v>0</v>
      </c>
      <c r="D26" s="317"/>
      <c r="E26" s="500" t="s">
        <v>999</v>
      </c>
      <c r="F26" s="500"/>
      <c r="G26" s="500"/>
      <c r="H26" s="500"/>
      <c r="I26" s="500"/>
      <c r="J26" s="500"/>
      <c r="K26" s="297" t="s">
        <v>361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</row>
    <row r="27" spans="1:257">
      <c r="A27" s="289"/>
      <c r="B27" s="289"/>
      <c r="C27" s="501" t="s">
        <v>1000</v>
      </c>
      <c r="D27" s="501"/>
      <c r="E27" s="501"/>
      <c r="F27" s="501"/>
      <c r="G27" s="501"/>
      <c r="H27" s="501"/>
      <c r="I27" s="501"/>
      <c r="J27" s="292" t="s">
        <v>1001</v>
      </c>
      <c r="K27" s="341">
        <v>42248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</row>
    <row r="28" spans="1:257" ht="12.75" customHeight="1">
      <c r="A28" s="289"/>
      <c r="B28" s="289"/>
      <c r="C28" s="496" t="s">
        <v>1002</v>
      </c>
      <c r="D28" s="496"/>
      <c r="E28" s="496"/>
      <c r="F28" s="342"/>
      <c r="G28" s="342"/>
      <c r="H28" s="342"/>
      <c r="I28" s="342"/>
      <c r="J28" s="292" t="s">
        <v>1003</v>
      </c>
      <c r="K28" s="343" t="s">
        <v>96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</row>
    <row r="29" spans="1:257">
      <c r="A29" s="289"/>
      <c r="B29" s="289"/>
      <c r="C29" s="489" t="s">
        <v>1004</v>
      </c>
      <c r="D29" s="489"/>
      <c r="E29" s="489"/>
      <c r="F29" s="489"/>
      <c r="G29" s="489"/>
      <c r="H29" s="489"/>
      <c r="I29" s="489"/>
      <c r="J29" s="489"/>
      <c r="K29" s="48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</row>
    <row r="30" spans="1:257">
      <c r="A30" s="289"/>
      <c r="B30" s="289"/>
      <c r="C30" s="501" t="s">
        <v>8</v>
      </c>
      <c r="D30" s="501"/>
      <c r="E30" s="293" t="s">
        <v>663</v>
      </c>
      <c r="F30" s="160" t="s">
        <v>76</v>
      </c>
      <c r="G30" s="160" t="s">
        <v>1005</v>
      </c>
      <c r="H30" s="160" t="s">
        <v>1006</v>
      </c>
      <c r="I30" s="160" t="s">
        <v>1007</v>
      </c>
      <c r="J30" s="289" t="s">
        <v>1008</v>
      </c>
      <c r="K30" s="293" t="s">
        <v>1009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</row>
    <row r="31" spans="1:257">
      <c r="A31" s="289"/>
      <c r="B31" s="289"/>
      <c r="C31" s="496"/>
      <c r="D31" s="496"/>
      <c r="E31" s="289"/>
      <c r="F31" s="289"/>
      <c r="G31" s="289"/>
      <c r="H31" s="147"/>
      <c r="I31" s="147"/>
      <c r="J31" s="148"/>
      <c r="K31" s="148">
        <f>F31*G31*I31+F31*H31*J31</f>
        <v>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>
      <c r="A32" s="289"/>
      <c r="B32" s="289"/>
      <c r="C32" s="493" t="s">
        <v>1010</v>
      </c>
      <c r="D32" s="493"/>
      <c r="E32" s="493"/>
      <c r="F32" s="493"/>
      <c r="G32" s="493"/>
      <c r="H32" s="493"/>
      <c r="I32" s="493"/>
      <c r="J32" s="493"/>
      <c r="K32" s="158">
        <f>SUM(K31)</f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</row>
    <row r="33" spans="1:257">
      <c r="A33" s="289"/>
      <c r="B33" s="289"/>
      <c r="C33" s="489" t="s">
        <v>1011</v>
      </c>
      <c r="D33" s="489"/>
      <c r="E33" s="489"/>
      <c r="F33" s="489"/>
      <c r="G33" s="489"/>
      <c r="H33" s="489"/>
      <c r="I33" s="489"/>
      <c r="J33" s="489"/>
      <c r="K33" s="489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</row>
    <row r="34" spans="1:257">
      <c r="A34" s="289"/>
      <c r="B34" s="289"/>
      <c r="C34" s="501" t="s">
        <v>8</v>
      </c>
      <c r="D34" s="501"/>
      <c r="E34" s="293" t="s">
        <v>663</v>
      </c>
      <c r="F34" s="149" t="s">
        <v>76</v>
      </c>
      <c r="G34" s="149"/>
      <c r="H34" s="149"/>
      <c r="I34" s="149"/>
      <c r="J34" s="289" t="s">
        <v>1012</v>
      </c>
      <c r="K34" s="293" t="s">
        <v>1009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</row>
    <row r="35" spans="1:257" ht="12.75" customHeight="1">
      <c r="A35" s="289">
        <v>11796</v>
      </c>
      <c r="B35" s="289" t="s">
        <v>1013</v>
      </c>
      <c r="C35" s="492" t="s">
        <v>1014</v>
      </c>
      <c r="D35" s="492"/>
      <c r="E35" s="289" t="s">
        <v>96</v>
      </c>
      <c r="F35" s="150">
        <v>1.1000000000000001</v>
      </c>
      <c r="G35" s="147"/>
      <c r="H35" s="147"/>
      <c r="I35" s="147"/>
      <c r="J35" s="151">
        <v>206.25</v>
      </c>
      <c r="K35" s="148">
        <f>F35*J35</f>
        <v>226.87500000000003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</row>
    <row r="36" spans="1:257">
      <c r="A36" s="289"/>
      <c r="B36" s="289"/>
      <c r="C36" s="488" t="s">
        <v>1010</v>
      </c>
      <c r="D36" s="488"/>
      <c r="E36" s="488"/>
      <c r="F36" s="488"/>
      <c r="G36" s="488"/>
      <c r="H36" s="488"/>
      <c r="I36" s="488"/>
      <c r="J36" s="488"/>
      <c r="K36" s="148">
        <f>SUM(K35:K35)</f>
        <v>226.87500000000003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</row>
    <row r="37" spans="1:257">
      <c r="A37" s="289"/>
      <c r="B37" s="289"/>
      <c r="C37" s="489" t="s">
        <v>1015</v>
      </c>
      <c r="D37" s="489"/>
      <c r="E37" s="489"/>
      <c r="F37" s="489"/>
      <c r="G37" s="489"/>
      <c r="H37" s="489"/>
      <c r="I37" s="489"/>
      <c r="J37" s="489"/>
      <c r="K37" s="489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</row>
    <row r="38" spans="1:257">
      <c r="A38" s="289"/>
      <c r="B38" s="289"/>
      <c r="C38" s="490" t="s">
        <v>8</v>
      </c>
      <c r="D38" s="490"/>
      <c r="E38" s="288" t="s">
        <v>663</v>
      </c>
      <c r="F38" s="288" t="s">
        <v>76</v>
      </c>
      <c r="G38" s="288"/>
      <c r="H38" s="288"/>
      <c r="I38" s="288"/>
      <c r="J38" s="289" t="s">
        <v>1012</v>
      </c>
      <c r="K38" s="151" t="s">
        <v>1009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</row>
    <row r="39" spans="1:257" s="145" customFormat="1" ht="25.5" customHeight="1">
      <c r="A39" s="289">
        <v>87298</v>
      </c>
      <c r="B39" s="289" t="s">
        <v>1013</v>
      </c>
      <c r="C39" s="492" t="s">
        <v>1016</v>
      </c>
      <c r="D39" s="492"/>
      <c r="E39" s="289" t="s">
        <v>1017</v>
      </c>
      <c r="F39" s="150">
        <v>0.05</v>
      </c>
      <c r="G39" s="288"/>
      <c r="H39" s="288"/>
      <c r="I39" s="288"/>
      <c r="J39" s="289">
        <v>423.7</v>
      </c>
      <c r="K39" s="148">
        <f>F39*J39</f>
        <v>21.185000000000002</v>
      </c>
    </row>
    <row r="40" spans="1:257">
      <c r="A40" s="289"/>
      <c r="B40" s="289"/>
      <c r="C40" s="488" t="s">
        <v>1010</v>
      </c>
      <c r="D40" s="488"/>
      <c r="E40" s="488"/>
      <c r="F40" s="488"/>
      <c r="G40" s="488"/>
      <c r="H40" s="488"/>
      <c r="I40" s="488"/>
      <c r="J40" s="488"/>
      <c r="K40" s="148">
        <f>SUM(K39:K39)</f>
        <v>21.185000000000002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</row>
    <row r="41" spans="1:257">
      <c r="A41" s="289"/>
      <c r="B41" s="289"/>
      <c r="C41" s="489" t="s">
        <v>469</v>
      </c>
      <c r="D41" s="489"/>
      <c r="E41" s="489"/>
      <c r="F41" s="489"/>
      <c r="G41" s="489"/>
      <c r="H41" s="489"/>
      <c r="I41" s="489"/>
      <c r="J41" s="489"/>
      <c r="K41" s="489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</row>
    <row r="42" spans="1:257">
      <c r="A42" s="289"/>
      <c r="B42" s="289"/>
      <c r="C42" s="490" t="s">
        <v>8</v>
      </c>
      <c r="D42" s="490"/>
      <c r="E42" s="289" t="s">
        <v>663</v>
      </c>
      <c r="F42" s="147" t="s">
        <v>76</v>
      </c>
      <c r="G42" s="147"/>
      <c r="H42" s="147"/>
      <c r="I42" s="147"/>
      <c r="J42" s="289" t="s">
        <v>1012</v>
      </c>
      <c r="K42" s="289" t="s">
        <v>1009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</row>
    <row r="43" spans="1:257" ht="12.75" customHeight="1">
      <c r="A43" s="289">
        <v>6111</v>
      </c>
      <c r="B43" s="289" t="s">
        <v>1013</v>
      </c>
      <c r="C43" s="492" t="s">
        <v>1018</v>
      </c>
      <c r="D43" s="492"/>
      <c r="E43" s="289" t="s">
        <v>1019</v>
      </c>
      <c r="F43" s="150">
        <v>2.5</v>
      </c>
      <c r="G43" s="289"/>
      <c r="H43" s="147"/>
      <c r="I43" s="147"/>
      <c r="J43" s="148">
        <v>8.08</v>
      </c>
      <c r="K43" s="148">
        <f>F43*J43</f>
        <v>20.2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</row>
    <row r="44" spans="1:257" s="145" customFormat="1" ht="12.75" customHeight="1">
      <c r="A44" s="289">
        <v>4750</v>
      </c>
      <c r="B44" s="289" t="s">
        <v>1013</v>
      </c>
      <c r="C44" s="492" t="s">
        <v>1020</v>
      </c>
      <c r="D44" s="492"/>
      <c r="E44" s="289" t="s">
        <v>1019</v>
      </c>
      <c r="F44" s="150">
        <v>2.5</v>
      </c>
      <c r="G44" s="289"/>
      <c r="H44" s="147"/>
      <c r="I44" s="147"/>
      <c r="J44" s="148">
        <v>11.53</v>
      </c>
      <c r="K44" s="148">
        <f>F44*J44</f>
        <v>28.824999999999999</v>
      </c>
    </row>
    <row r="45" spans="1:257">
      <c r="A45" s="289"/>
      <c r="B45" s="289"/>
      <c r="C45" s="488" t="s">
        <v>1010</v>
      </c>
      <c r="D45" s="488"/>
      <c r="E45" s="488"/>
      <c r="F45" s="488"/>
      <c r="G45" s="488"/>
      <c r="H45" s="488"/>
      <c r="I45" s="488"/>
      <c r="J45" s="488"/>
      <c r="K45" s="148">
        <f>SUM(K43:K44)</f>
        <v>49.024999999999999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</row>
    <row r="46" spans="1:257">
      <c r="A46" s="289"/>
      <c r="B46" s="289"/>
      <c r="C46" s="493" t="s">
        <v>1021</v>
      </c>
      <c r="D46" s="493"/>
      <c r="E46" s="152">
        <v>1</v>
      </c>
      <c r="F46" s="493" t="s">
        <v>1022</v>
      </c>
      <c r="G46" s="493"/>
      <c r="H46" s="493"/>
      <c r="I46" s="493"/>
      <c r="J46" s="493"/>
      <c r="K46" s="158">
        <f>K45+K40+K36+K32</f>
        <v>297.08500000000004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</row>
    <row r="47" spans="1:257">
      <c r="A47" s="289"/>
      <c r="B47" s="289"/>
      <c r="C47" s="518" t="s">
        <v>1023</v>
      </c>
      <c r="D47" s="518"/>
      <c r="E47" s="518"/>
      <c r="F47" s="518"/>
      <c r="G47" s="518"/>
      <c r="H47" s="518"/>
      <c r="I47" s="518"/>
      <c r="J47" s="518"/>
      <c r="K47" s="158">
        <f>K46/E46</f>
        <v>297.08500000000004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</row>
    <row r="48" spans="1:257">
      <c r="A48" s="316"/>
      <c r="B48" s="316"/>
      <c r="C48" s="499" t="s">
        <v>1024</v>
      </c>
      <c r="D48" s="499"/>
      <c r="E48" s="499"/>
      <c r="F48" s="499"/>
      <c r="G48" s="499"/>
      <c r="H48" s="499"/>
      <c r="I48" s="499"/>
      <c r="J48" s="499"/>
      <c r="K48" s="153">
        <f>K47</f>
        <v>297.08500000000004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</row>
    <row r="49" spans="1:257">
      <c r="A49" s="490"/>
      <c r="B49" s="490"/>
      <c r="C49" s="490"/>
      <c r="D49" s="490"/>
      <c r="E49" s="490"/>
      <c r="F49" s="490"/>
      <c r="G49" s="490"/>
      <c r="H49" s="490"/>
      <c r="I49" s="490"/>
      <c r="J49" s="490"/>
      <c r="K49" s="490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</row>
    <row r="50" spans="1:257" ht="15.75" customHeight="1">
      <c r="A50" s="316" t="s">
        <v>74</v>
      </c>
      <c r="B50" s="316" t="s">
        <v>998</v>
      </c>
      <c r="C50" s="317" t="s">
        <v>0</v>
      </c>
      <c r="D50" s="317"/>
      <c r="E50" s="500" t="s">
        <v>999</v>
      </c>
      <c r="F50" s="500"/>
      <c r="G50" s="500"/>
      <c r="H50" s="500"/>
      <c r="I50" s="500"/>
      <c r="J50" s="500"/>
      <c r="K50" s="297" t="s">
        <v>1025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</row>
    <row r="51" spans="1:257">
      <c r="A51" s="289"/>
      <c r="B51" s="289"/>
      <c r="C51" s="501" t="s">
        <v>1000</v>
      </c>
      <c r="D51" s="501"/>
      <c r="E51" s="501"/>
      <c r="F51" s="501"/>
      <c r="G51" s="501"/>
      <c r="H51" s="501"/>
      <c r="I51" s="501"/>
      <c r="J51" s="292" t="s">
        <v>1001</v>
      </c>
      <c r="K51" s="341">
        <v>42248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</row>
    <row r="52" spans="1:257">
      <c r="A52" s="289"/>
      <c r="B52" s="289"/>
      <c r="C52" s="529" t="s">
        <v>1026</v>
      </c>
      <c r="D52" s="529"/>
      <c r="E52" s="529"/>
      <c r="F52" s="529"/>
      <c r="G52" s="529"/>
      <c r="H52" s="529"/>
      <c r="I52" s="529"/>
      <c r="J52" s="292" t="s">
        <v>1003</v>
      </c>
      <c r="K52" s="343" t="s">
        <v>1027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</row>
    <row r="53" spans="1:257">
      <c r="A53" s="289"/>
      <c r="B53" s="289"/>
      <c r="C53" s="489" t="s">
        <v>1004</v>
      </c>
      <c r="D53" s="489"/>
      <c r="E53" s="489"/>
      <c r="F53" s="489"/>
      <c r="G53" s="489"/>
      <c r="H53" s="489"/>
      <c r="I53" s="489"/>
      <c r="J53" s="489"/>
      <c r="K53" s="489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</row>
    <row r="54" spans="1:257">
      <c r="A54" s="289"/>
      <c r="B54" s="289"/>
      <c r="C54" s="501" t="s">
        <v>8</v>
      </c>
      <c r="D54" s="501"/>
      <c r="E54" s="293" t="s">
        <v>663</v>
      </c>
      <c r="F54" s="160" t="s">
        <v>76</v>
      </c>
      <c r="G54" s="160" t="s">
        <v>1005</v>
      </c>
      <c r="H54" s="160" t="s">
        <v>1006</v>
      </c>
      <c r="I54" s="160" t="s">
        <v>1007</v>
      </c>
      <c r="J54" s="289" t="s">
        <v>1008</v>
      </c>
      <c r="K54" s="293" t="s">
        <v>1009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</row>
    <row r="55" spans="1:257" ht="25.5" customHeight="1">
      <c r="A55" s="289">
        <v>1160</v>
      </c>
      <c r="B55" s="289" t="s">
        <v>1013</v>
      </c>
      <c r="C55" s="492" t="s">
        <v>1028</v>
      </c>
      <c r="D55" s="492"/>
      <c r="E55" s="293" t="s">
        <v>1019</v>
      </c>
      <c r="F55" s="154">
        <v>550</v>
      </c>
      <c r="G55" s="154">
        <v>1</v>
      </c>
      <c r="H55" s="154"/>
      <c r="I55" s="155">
        <v>15.78</v>
      </c>
      <c r="J55" s="151"/>
      <c r="K55" s="148">
        <f>F55*G55*I55+F55*H55*J55</f>
        <v>8679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</row>
    <row r="56" spans="1:257">
      <c r="A56" s="289"/>
      <c r="B56" s="289"/>
      <c r="C56" s="488" t="s">
        <v>1010</v>
      </c>
      <c r="D56" s="488"/>
      <c r="E56" s="488"/>
      <c r="F56" s="488"/>
      <c r="G56" s="488"/>
      <c r="H56" s="488"/>
      <c r="I56" s="488"/>
      <c r="J56" s="488"/>
      <c r="K56" s="148">
        <f>SUM(K55:K55)</f>
        <v>8679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</row>
    <row r="57" spans="1:257">
      <c r="A57" s="289"/>
      <c r="B57" s="289"/>
      <c r="C57" s="489" t="s">
        <v>1011</v>
      </c>
      <c r="D57" s="489"/>
      <c r="E57" s="489"/>
      <c r="F57" s="489"/>
      <c r="G57" s="489"/>
      <c r="H57" s="489"/>
      <c r="I57" s="489"/>
      <c r="J57" s="489"/>
      <c r="K57" s="489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</row>
    <row r="58" spans="1:257">
      <c r="A58" s="289"/>
      <c r="B58" s="289"/>
      <c r="C58" s="490" t="s">
        <v>8</v>
      </c>
      <c r="D58" s="490"/>
      <c r="E58" s="289" t="s">
        <v>663</v>
      </c>
      <c r="F58" s="147" t="s">
        <v>76</v>
      </c>
      <c r="G58" s="147"/>
      <c r="H58" s="147"/>
      <c r="I58" s="147"/>
      <c r="J58" s="289" t="s">
        <v>1012</v>
      </c>
      <c r="K58" s="289" t="s">
        <v>1009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</row>
    <row r="59" spans="1:257" ht="12.75" customHeight="1">
      <c r="A59" s="289"/>
      <c r="B59" s="289"/>
      <c r="C59" s="492"/>
      <c r="D59" s="492"/>
      <c r="E59" s="289"/>
      <c r="F59" s="150"/>
      <c r="G59" s="147"/>
      <c r="H59" s="147"/>
      <c r="I59" s="147"/>
      <c r="J59" s="156"/>
      <c r="K59" s="148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</row>
    <row r="60" spans="1:257">
      <c r="A60" s="289"/>
      <c r="B60" s="289"/>
      <c r="C60" s="488" t="s">
        <v>1010</v>
      </c>
      <c r="D60" s="488"/>
      <c r="E60" s="488"/>
      <c r="F60" s="488"/>
      <c r="G60" s="488"/>
      <c r="H60" s="488"/>
      <c r="I60" s="488"/>
      <c r="J60" s="488"/>
      <c r="K60" s="148">
        <f>SUM(K59:K59)</f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</row>
    <row r="61" spans="1:257">
      <c r="A61" s="289"/>
      <c r="B61" s="289"/>
      <c r="C61" s="489" t="s">
        <v>1015</v>
      </c>
      <c r="D61" s="489"/>
      <c r="E61" s="489"/>
      <c r="F61" s="489"/>
      <c r="G61" s="489"/>
      <c r="H61" s="489"/>
      <c r="I61" s="489"/>
      <c r="J61" s="489"/>
      <c r="K61" s="489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</row>
    <row r="62" spans="1:257">
      <c r="A62" s="289"/>
      <c r="B62" s="289"/>
      <c r="C62" s="501" t="s">
        <v>8</v>
      </c>
      <c r="D62" s="501"/>
      <c r="E62" s="293" t="s">
        <v>663</v>
      </c>
      <c r="F62" s="293" t="s">
        <v>76</v>
      </c>
      <c r="G62" s="290"/>
      <c r="H62" s="290"/>
      <c r="I62" s="290"/>
      <c r="J62" s="289" t="s">
        <v>1012</v>
      </c>
      <c r="K62" s="157" t="s">
        <v>1009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</row>
    <row r="63" spans="1:257" ht="12.75" customHeight="1">
      <c r="A63" s="289"/>
      <c r="B63" s="289"/>
      <c r="C63" s="492"/>
      <c r="D63" s="492"/>
      <c r="E63" s="289"/>
      <c r="F63" s="150"/>
      <c r="G63" s="290"/>
      <c r="H63" s="290"/>
      <c r="I63" s="290"/>
      <c r="J63" s="151"/>
      <c r="K63" s="158">
        <f>F63*J63</f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</row>
    <row r="64" spans="1:257">
      <c r="A64" s="289"/>
      <c r="B64" s="289"/>
      <c r="C64" s="493" t="s">
        <v>1010</v>
      </c>
      <c r="D64" s="493"/>
      <c r="E64" s="493"/>
      <c r="F64" s="493"/>
      <c r="G64" s="493"/>
      <c r="H64" s="493"/>
      <c r="I64" s="493"/>
      <c r="J64" s="493"/>
      <c r="K64" s="158">
        <f>SUM(K63:K63)</f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</row>
    <row r="65" spans="1:257">
      <c r="A65" s="289"/>
      <c r="B65" s="289"/>
      <c r="C65" s="489" t="s">
        <v>469</v>
      </c>
      <c r="D65" s="489"/>
      <c r="E65" s="489"/>
      <c r="F65" s="489"/>
      <c r="G65" s="489"/>
      <c r="H65" s="489"/>
      <c r="I65" s="489"/>
      <c r="J65" s="489"/>
      <c r="K65" s="489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</row>
    <row r="66" spans="1:257">
      <c r="A66" s="289"/>
      <c r="B66" s="289"/>
      <c r="C66" s="501" t="s">
        <v>8</v>
      </c>
      <c r="D66" s="501"/>
      <c r="E66" s="293" t="s">
        <v>663</v>
      </c>
      <c r="F66" s="149" t="s">
        <v>76</v>
      </c>
      <c r="G66" s="149"/>
      <c r="H66" s="149"/>
      <c r="I66" s="149"/>
      <c r="J66" s="289" t="s">
        <v>1012</v>
      </c>
      <c r="K66" s="293" t="s">
        <v>1009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</row>
    <row r="67" spans="1:257" s="145" customFormat="1" ht="12.75" customHeight="1">
      <c r="A67" s="289">
        <v>2707</v>
      </c>
      <c r="B67" s="289" t="s">
        <v>1013</v>
      </c>
      <c r="C67" s="492" t="s">
        <v>1029</v>
      </c>
      <c r="D67" s="492"/>
      <c r="E67" s="289" t="s">
        <v>1019</v>
      </c>
      <c r="F67" s="150">
        <f>220*6</f>
        <v>1320</v>
      </c>
      <c r="G67" s="288"/>
      <c r="H67" s="288"/>
      <c r="I67" s="288"/>
      <c r="J67" s="151">
        <v>82.63</v>
      </c>
      <c r="K67" s="148">
        <f>F67*J67</f>
        <v>109071.59999999999</v>
      </c>
    </row>
    <row r="68" spans="1:257" s="145" customFormat="1" ht="12.75" customHeight="1">
      <c r="A68" s="289">
        <v>253</v>
      </c>
      <c r="B68" s="289" t="s">
        <v>1013</v>
      </c>
      <c r="C68" s="492" t="s">
        <v>1030</v>
      </c>
      <c r="D68" s="492"/>
      <c r="E68" s="289" t="s">
        <v>1019</v>
      </c>
      <c r="F68" s="150">
        <f>220*6</f>
        <v>1320</v>
      </c>
      <c r="G68" s="288"/>
      <c r="H68" s="288"/>
      <c r="I68" s="288"/>
      <c r="J68" s="151">
        <v>13.17</v>
      </c>
      <c r="K68" s="148">
        <f>F68*J68</f>
        <v>17384.400000000001</v>
      </c>
    </row>
    <row r="69" spans="1:257" s="145" customFormat="1" ht="12.75" customHeight="1">
      <c r="A69" s="289">
        <v>4083</v>
      </c>
      <c r="B69" s="289" t="s">
        <v>1013</v>
      </c>
      <c r="C69" s="492" t="s">
        <v>1031</v>
      </c>
      <c r="D69" s="492"/>
      <c r="E69" s="289" t="s">
        <v>1019</v>
      </c>
      <c r="F69" s="150">
        <f>220*6</f>
        <v>1320</v>
      </c>
      <c r="G69" s="288"/>
      <c r="H69" s="288"/>
      <c r="I69" s="288"/>
      <c r="J69" s="151">
        <v>14.57</v>
      </c>
      <c r="K69" s="148">
        <f>F69*J69</f>
        <v>19232.400000000001</v>
      </c>
    </row>
    <row r="70" spans="1:257" s="145" customFormat="1" ht="12.75" customHeight="1">
      <c r="A70" s="289">
        <v>10508</v>
      </c>
      <c r="B70" s="289" t="s">
        <v>1013</v>
      </c>
      <c r="C70" s="492" t="s">
        <v>1032</v>
      </c>
      <c r="D70" s="492"/>
      <c r="E70" s="289" t="s">
        <v>1019</v>
      </c>
      <c r="F70" s="150">
        <f>220*2*6</f>
        <v>2640</v>
      </c>
      <c r="G70" s="288"/>
      <c r="H70" s="288"/>
      <c r="I70" s="288"/>
      <c r="J70" s="151">
        <v>10.63</v>
      </c>
      <c r="K70" s="148">
        <f>F70*J70</f>
        <v>28063.200000000001</v>
      </c>
    </row>
    <row r="71" spans="1:257">
      <c r="A71" s="289"/>
      <c r="B71" s="289"/>
      <c r="C71" s="493" t="s">
        <v>1010</v>
      </c>
      <c r="D71" s="493"/>
      <c r="E71" s="493"/>
      <c r="F71" s="493"/>
      <c r="G71" s="493"/>
      <c r="H71" s="493"/>
      <c r="I71" s="493"/>
      <c r="J71" s="493"/>
      <c r="K71" s="158">
        <f>SUM(K67:K70)</f>
        <v>173751.6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</row>
    <row r="72" spans="1:257">
      <c r="A72" s="289"/>
      <c r="B72" s="289"/>
      <c r="C72" s="493" t="s">
        <v>1021</v>
      </c>
      <c r="D72" s="493"/>
      <c r="E72" s="152">
        <v>1</v>
      </c>
      <c r="F72" s="493" t="s">
        <v>1022</v>
      </c>
      <c r="G72" s="493"/>
      <c r="H72" s="493"/>
      <c r="I72" s="493"/>
      <c r="J72" s="493"/>
      <c r="K72" s="158">
        <f>K71+K64+K60+K56</f>
        <v>182430.6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</row>
    <row r="73" spans="1:257">
      <c r="A73" s="289"/>
      <c r="B73" s="289"/>
      <c r="C73" s="518" t="s">
        <v>1023</v>
      </c>
      <c r="D73" s="518"/>
      <c r="E73" s="518"/>
      <c r="F73" s="518"/>
      <c r="G73" s="518"/>
      <c r="H73" s="518"/>
      <c r="I73" s="518"/>
      <c r="J73" s="518"/>
      <c r="K73" s="158">
        <f>K72/E72</f>
        <v>182430.6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</row>
    <row r="74" spans="1:257">
      <c r="A74" s="316"/>
      <c r="B74" s="316"/>
      <c r="C74" s="499" t="s">
        <v>1024</v>
      </c>
      <c r="D74" s="499"/>
      <c r="E74" s="499"/>
      <c r="F74" s="499"/>
      <c r="G74" s="499"/>
      <c r="H74" s="499"/>
      <c r="I74" s="499"/>
      <c r="J74" s="499"/>
      <c r="K74" s="153">
        <f>K73</f>
        <v>182430.6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</row>
    <row r="75" spans="1:257">
      <c r="A75" s="490"/>
      <c r="B75" s="490"/>
      <c r="C75" s="490"/>
      <c r="D75" s="490"/>
      <c r="E75" s="490"/>
      <c r="F75" s="490"/>
      <c r="G75" s="490"/>
      <c r="H75" s="490"/>
      <c r="I75" s="490"/>
      <c r="J75" s="490"/>
      <c r="K75" s="490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</row>
    <row r="76" spans="1:257" ht="15.75" customHeight="1">
      <c r="A76" s="316" t="s">
        <v>74</v>
      </c>
      <c r="B76" s="316" t="s">
        <v>998</v>
      </c>
      <c r="C76" s="317" t="s">
        <v>0</v>
      </c>
      <c r="D76" s="317"/>
      <c r="E76" s="500" t="s">
        <v>999</v>
      </c>
      <c r="F76" s="500"/>
      <c r="G76" s="500"/>
      <c r="H76" s="500"/>
      <c r="I76" s="500"/>
      <c r="J76" s="500"/>
      <c r="K76" s="297" t="s">
        <v>85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</row>
    <row r="77" spans="1:257">
      <c r="A77" s="289"/>
      <c r="B77" s="289"/>
      <c r="C77" s="501" t="s">
        <v>1000</v>
      </c>
      <c r="D77" s="501"/>
      <c r="E77" s="501"/>
      <c r="F77" s="501"/>
      <c r="G77" s="501"/>
      <c r="H77" s="501"/>
      <c r="I77" s="501"/>
      <c r="J77" s="292" t="s">
        <v>1001</v>
      </c>
      <c r="K77" s="341">
        <v>42248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</row>
    <row r="78" spans="1:257">
      <c r="A78" s="289"/>
      <c r="B78" s="289"/>
      <c r="C78" s="529" t="s">
        <v>666</v>
      </c>
      <c r="D78" s="529"/>
      <c r="E78" s="529"/>
      <c r="F78" s="529"/>
      <c r="G78" s="529"/>
      <c r="H78" s="529"/>
      <c r="I78" s="529"/>
      <c r="J78" s="292" t="s">
        <v>1003</v>
      </c>
      <c r="K78" s="343" t="s">
        <v>83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</row>
    <row r="79" spans="1:257">
      <c r="A79" s="289"/>
      <c r="B79" s="289"/>
      <c r="C79" s="489" t="s">
        <v>1004</v>
      </c>
      <c r="D79" s="489"/>
      <c r="E79" s="489"/>
      <c r="F79" s="489"/>
      <c r="G79" s="489"/>
      <c r="H79" s="489"/>
      <c r="I79" s="489"/>
      <c r="J79" s="489"/>
      <c r="K79" s="48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</row>
    <row r="80" spans="1:257">
      <c r="A80" s="289"/>
      <c r="B80" s="289"/>
      <c r="C80" s="501" t="s">
        <v>8</v>
      </c>
      <c r="D80" s="501"/>
      <c r="E80" s="293" t="s">
        <v>663</v>
      </c>
      <c r="F80" s="160" t="s">
        <v>76</v>
      </c>
      <c r="G80" s="160" t="s">
        <v>1005</v>
      </c>
      <c r="H80" s="160" t="s">
        <v>1006</v>
      </c>
      <c r="I80" s="160" t="s">
        <v>1007</v>
      </c>
      <c r="J80" s="289" t="s">
        <v>1008</v>
      </c>
      <c r="K80" s="293" t="s">
        <v>1009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</row>
    <row r="81" spans="1:257" s="145" customFormat="1" ht="25.5" customHeight="1">
      <c r="A81" s="289">
        <v>1133</v>
      </c>
      <c r="B81" s="289" t="s">
        <v>1013</v>
      </c>
      <c r="C81" s="492" t="s">
        <v>1033</v>
      </c>
      <c r="D81" s="492"/>
      <c r="E81" s="289" t="s">
        <v>1019</v>
      </c>
      <c r="F81" s="150">
        <v>100</v>
      </c>
      <c r="G81" s="150">
        <v>1</v>
      </c>
      <c r="H81" s="150"/>
      <c r="I81" s="159">
        <v>54</v>
      </c>
      <c r="J81" s="151"/>
      <c r="K81" s="148">
        <f>F81*G81*I81+F81*H81*J81</f>
        <v>5400</v>
      </c>
    </row>
    <row r="82" spans="1:257" s="145" customFormat="1" ht="25.5" customHeight="1">
      <c r="A82" s="289">
        <v>3356</v>
      </c>
      <c r="B82" s="289" t="s">
        <v>1013</v>
      </c>
      <c r="C82" s="492" t="s">
        <v>1034</v>
      </c>
      <c r="D82" s="492"/>
      <c r="E82" s="289" t="s">
        <v>1019</v>
      </c>
      <c r="F82" s="150">
        <v>100</v>
      </c>
      <c r="G82" s="150">
        <v>1</v>
      </c>
      <c r="H82" s="150"/>
      <c r="I82" s="159">
        <v>126</v>
      </c>
      <c r="J82" s="151"/>
      <c r="K82" s="148">
        <f>F82*G82*I82+F82*H82*J82</f>
        <v>12600</v>
      </c>
    </row>
    <row r="83" spans="1:257">
      <c r="A83" s="289"/>
      <c r="B83" s="289"/>
      <c r="C83" s="493" t="s">
        <v>1010</v>
      </c>
      <c r="D83" s="493"/>
      <c r="E83" s="493"/>
      <c r="F83" s="493"/>
      <c r="G83" s="493"/>
      <c r="H83" s="493"/>
      <c r="I83" s="493"/>
      <c r="J83" s="493"/>
      <c r="K83" s="158">
        <f>SUM(K81:K82)</f>
        <v>18000</v>
      </c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</row>
    <row r="84" spans="1:257">
      <c r="A84" s="289"/>
      <c r="B84" s="289"/>
      <c r="C84" s="489" t="s">
        <v>1011</v>
      </c>
      <c r="D84" s="489"/>
      <c r="E84" s="489"/>
      <c r="F84" s="489"/>
      <c r="G84" s="489"/>
      <c r="H84" s="489"/>
      <c r="I84" s="489"/>
      <c r="J84" s="489"/>
      <c r="K84" s="489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>
      <c r="A85" s="289"/>
      <c r="B85" s="289"/>
      <c r="C85" s="501" t="s">
        <v>8</v>
      </c>
      <c r="D85" s="501"/>
      <c r="E85" s="293" t="s">
        <v>663</v>
      </c>
      <c r="F85" s="149" t="s">
        <v>76</v>
      </c>
      <c r="G85" s="149"/>
      <c r="H85" s="149"/>
      <c r="I85" s="149"/>
      <c r="J85" s="289" t="s">
        <v>1012</v>
      </c>
      <c r="K85" s="293" t="s">
        <v>1009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ht="12.75" customHeight="1">
      <c r="A86" s="289"/>
      <c r="B86" s="289"/>
      <c r="C86" s="492"/>
      <c r="D86" s="492"/>
      <c r="E86" s="293"/>
      <c r="F86" s="154"/>
      <c r="G86" s="149"/>
      <c r="H86" s="149"/>
      <c r="I86" s="149"/>
      <c r="J86" s="156"/>
      <c r="K86" s="148">
        <f>F86*J86</f>
        <v>0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</row>
    <row r="87" spans="1:257">
      <c r="A87" s="289"/>
      <c r="B87" s="289"/>
      <c r="C87" s="493" t="s">
        <v>1010</v>
      </c>
      <c r="D87" s="493"/>
      <c r="E87" s="493"/>
      <c r="F87" s="493"/>
      <c r="G87" s="493"/>
      <c r="H87" s="493"/>
      <c r="I87" s="493"/>
      <c r="J87" s="493"/>
      <c r="K87" s="158">
        <f>SUM(K86:K86)</f>
        <v>0</v>
      </c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>
      <c r="A88" s="289"/>
      <c r="B88" s="289"/>
      <c r="C88" s="489" t="s">
        <v>1015</v>
      </c>
      <c r="D88" s="489"/>
      <c r="E88" s="489"/>
      <c r="F88" s="489"/>
      <c r="G88" s="489"/>
      <c r="H88" s="489"/>
      <c r="I88" s="489"/>
      <c r="J88" s="489"/>
      <c r="K88" s="489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</row>
    <row r="89" spans="1:257">
      <c r="A89" s="289"/>
      <c r="B89" s="289"/>
      <c r="C89" s="501" t="s">
        <v>8</v>
      </c>
      <c r="D89" s="501"/>
      <c r="E89" s="293" t="s">
        <v>663</v>
      </c>
      <c r="F89" s="293" t="s">
        <v>76</v>
      </c>
      <c r="G89" s="290"/>
      <c r="H89" s="290"/>
      <c r="I89" s="290"/>
      <c r="J89" s="289" t="s">
        <v>1012</v>
      </c>
      <c r="K89" s="157" t="s">
        <v>1009</v>
      </c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</row>
    <row r="90" spans="1:257" ht="12.75" customHeight="1">
      <c r="A90" s="289"/>
      <c r="B90" s="289"/>
      <c r="C90" s="492"/>
      <c r="D90" s="492"/>
      <c r="E90" s="289"/>
      <c r="F90" s="150"/>
      <c r="G90" s="290"/>
      <c r="H90" s="290"/>
      <c r="I90" s="290"/>
      <c r="J90" s="151"/>
      <c r="K90" s="158">
        <f>F90*J90</f>
        <v>0</v>
      </c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</row>
    <row r="91" spans="1:257">
      <c r="A91" s="289"/>
      <c r="B91" s="289"/>
      <c r="C91" s="493" t="s">
        <v>1010</v>
      </c>
      <c r="D91" s="493"/>
      <c r="E91" s="493"/>
      <c r="F91" s="493"/>
      <c r="G91" s="493"/>
      <c r="H91" s="493"/>
      <c r="I91" s="493"/>
      <c r="J91" s="493"/>
      <c r="K91" s="158">
        <f>SUM(K90:K90)</f>
        <v>0</v>
      </c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>
      <c r="A92" s="289"/>
      <c r="B92" s="289"/>
      <c r="C92" s="489" t="s">
        <v>469</v>
      </c>
      <c r="D92" s="489"/>
      <c r="E92" s="489"/>
      <c r="F92" s="489"/>
      <c r="G92" s="489"/>
      <c r="H92" s="489"/>
      <c r="I92" s="489"/>
      <c r="J92" s="489"/>
      <c r="K92" s="489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>
      <c r="A93" s="289"/>
      <c r="B93" s="289"/>
      <c r="C93" s="501" t="s">
        <v>8</v>
      </c>
      <c r="D93" s="501"/>
      <c r="E93" s="293" t="s">
        <v>663</v>
      </c>
      <c r="F93" s="160" t="s">
        <v>76</v>
      </c>
      <c r="G93" s="149"/>
      <c r="H93" s="149"/>
      <c r="I93" s="149"/>
      <c r="J93" s="289" t="s">
        <v>1012</v>
      </c>
      <c r="K93" s="293" t="s">
        <v>1009</v>
      </c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ht="12.75" customHeight="1">
      <c r="A94" s="289">
        <v>6111</v>
      </c>
      <c r="B94" s="289" t="s">
        <v>1013</v>
      </c>
      <c r="C94" s="492" t="s">
        <v>1018</v>
      </c>
      <c r="D94" s="492"/>
      <c r="E94" s="289" t="s">
        <v>1019</v>
      </c>
      <c r="F94" s="150">
        <v>100</v>
      </c>
      <c r="G94" s="289"/>
      <c r="H94" s="147"/>
      <c r="I94" s="147"/>
      <c r="J94" s="148">
        <v>8.08</v>
      </c>
      <c r="K94" s="148">
        <f>F94*J94</f>
        <v>808</v>
      </c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>
      <c r="A95" s="289"/>
      <c r="B95" s="289"/>
      <c r="C95" s="493" t="s">
        <v>1010</v>
      </c>
      <c r="D95" s="493"/>
      <c r="E95" s="493"/>
      <c r="F95" s="493"/>
      <c r="G95" s="493"/>
      <c r="H95" s="493"/>
      <c r="I95" s="493"/>
      <c r="J95" s="493"/>
      <c r="K95" s="158">
        <f>SUM(K94:K94)</f>
        <v>808</v>
      </c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>
      <c r="A96" s="289"/>
      <c r="B96" s="289"/>
      <c r="C96" s="493" t="s">
        <v>1021</v>
      </c>
      <c r="D96" s="493"/>
      <c r="E96" s="152">
        <v>1</v>
      </c>
      <c r="F96" s="493" t="s">
        <v>1022</v>
      </c>
      <c r="G96" s="493"/>
      <c r="H96" s="493"/>
      <c r="I96" s="493"/>
      <c r="J96" s="493"/>
      <c r="K96" s="158">
        <f>K83+K87+K91+K95</f>
        <v>18808</v>
      </c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1:257">
      <c r="A97" s="289"/>
      <c r="B97" s="289"/>
      <c r="C97" s="518" t="s">
        <v>1023</v>
      </c>
      <c r="D97" s="518"/>
      <c r="E97" s="518"/>
      <c r="F97" s="518"/>
      <c r="G97" s="518"/>
      <c r="H97" s="518"/>
      <c r="I97" s="518"/>
      <c r="J97" s="518"/>
      <c r="K97" s="158">
        <f>K96/E96</f>
        <v>18808</v>
      </c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</row>
    <row r="98" spans="1:257">
      <c r="A98" s="316"/>
      <c r="B98" s="316"/>
      <c r="C98" s="499" t="s">
        <v>1024</v>
      </c>
      <c r="D98" s="499"/>
      <c r="E98" s="499"/>
      <c r="F98" s="499"/>
      <c r="G98" s="499"/>
      <c r="H98" s="499"/>
      <c r="I98" s="499"/>
      <c r="J98" s="499"/>
      <c r="K98" s="153">
        <f>K97</f>
        <v>18808</v>
      </c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</row>
    <row r="99" spans="1:257">
      <c r="A99" s="490"/>
      <c r="B99" s="490"/>
      <c r="C99" s="490"/>
      <c r="D99" s="490"/>
      <c r="E99" s="490"/>
      <c r="F99" s="490"/>
      <c r="G99" s="490"/>
      <c r="H99" s="490"/>
      <c r="I99" s="490"/>
      <c r="J99" s="490"/>
      <c r="K99" s="490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</row>
    <row r="100" spans="1:257" ht="15.75" customHeight="1">
      <c r="A100" s="316" t="s">
        <v>74</v>
      </c>
      <c r="B100" s="316" t="s">
        <v>998</v>
      </c>
      <c r="C100" s="317" t="s">
        <v>0</v>
      </c>
      <c r="D100" s="317"/>
      <c r="E100" s="500" t="s">
        <v>999</v>
      </c>
      <c r="F100" s="500"/>
      <c r="G100" s="500"/>
      <c r="H100" s="500"/>
      <c r="I100" s="500"/>
      <c r="J100" s="500"/>
      <c r="K100" s="297" t="s">
        <v>88</v>
      </c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</row>
    <row r="101" spans="1:257">
      <c r="A101" s="289"/>
      <c r="B101" s="289"/>
      <c r="C101" s="501" t="s">
        <v>1000</v>
      </c>
      <c r="D101" s="501"/>
      <c r="E101" s="501"/>
      <c r="F101" s="501"/>
      <c r="G101" s="501"/>
      <c r="H101" s="501"/>
      <c r="I101" s="501"/>
      <c r="J101" s="292" t="s">
        <v>1001</v>
      </c>
      <c r="K101" s="341">
        <v>42248</v>
      </c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</row>
    <row r="102" spans="1:257">
      <c r="A102" s="289"/>
      <c r="B102" s="289"/>
      <c r="C102" s="529" t="s">
        <v>667</v>
      </c>
      <c r="D102" s="529"/>
      <c r="E102" s="529"/>
      <c r="F102" s="529"/>
      <c r="G102" s="529"/>
      <c r="H102" s="529"/>
      <c r="I102" s="529"/>
      <c r="J102" s="292" t="s">
        <v>1003</v>
      </c>
      <c r="K102" s="343" t="s">
        <v>1035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1:257">
      <c r="A103" s="289"/>
      <c r="B103" s="289"/>
      <c r="C103" s="489" t="s">
        <v>1004</v>
      </c>
      <c r="D103" s="489"/>
      <c r="E103" s="489"/>
      <c r="F103" s="489"/>
      <c r="G103" s="489"/>
      <c r="H103" s="489"/>
      <c r="I103" s="489"/>
      <c r="J103" s="489"/>
      <c r="K103" s="489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1:257">
      <c r="A104" s="289"/>
      <c r="B104" s="289"/>
      <c r="C104" s="501" t="s">
        <v>8</v>
      </c>
      <c r="D104" s="501"/>
      <c r="E104" s="293" t="s">
        <v>663</v>
      </c>
      <c r="F104" s="160" t="s">
        <v>76</v>
      </c>
      <c r="G104" s="160" t="s">
        <v>1005</v>
      </c>
      <c r="H104" s="160" t="s">
        <v>1006</v>
      </c>
      <c r="I104" s="160" t="s">
        <v>1007</v>
      </c>
      <c r="J104" s="289" t="s">
        <v>1008</v>
      </c>
      <c r="K104" s="293" t="s">
        <v>1009</v>
      </c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1:257" s="145" customFormat="1" ht="25.5" customHeight="1">
      <c r="A105" s="289">
        <v>1133</v>
      </c>
      <c r="B105" s="289" t="s">
        <v>1013</v>
      </c>
      <c r="C105" s="492" t="s">
        <v>1033</v>
      </c>
      <c r="D105" s="492"/>
      <c r="E105" s="289" t="s">
        <v>1019</v>
      </c>
      <c r="F105" s="150">
        <v>100</v>
      </c>
      <c r="G105" s="150">
        <v>1</v>
      </c>
      <c r="H105" s="150"/>
      <c r="I105" s="159">
        <v>54</v>
      </c>
      <c r="J105" s="151"/>
      <c r="K105" s="148">
        <f>F105*G105*I105+F105*H105*J105</f>
        <v>5400</v>
      </c>
    </row>
    <row r="106" spans="1:257" s="145" customFormat="1" ht="25.5" customHeight="1">
      <c r="A106" s="289">
        <v>3356</v>
      </c>
      <c r="B106" s="289" t="s">
        <v>1013</v>
      </c>
      <c r="C106" s="492" t="s">
        <v>1034</v>
      </c>
      <c r="D106" s="492"/>
      <c r="E106" s="289" t="s">
        <v>1019</v>
      </c>
      <c r="F106" s="150">
        <v>100</v>
      </c>
      <c r="G106" s="150">
        <v>1</v>
      </c>
      <c r="H106" s="150"/>
      <c r="I106" s="159">
        <v>126</v>
      </c>
      <c r="J106" s="151"/>
      <c r="K106" s="148">
        <f>F106*G106*I106+F106*H106*J106</f>
        <v>12600</v>
      </c>
    </row>
    <row r="107" spans="1:257">
      <c r="A107" s="289"/>
      <c r="B107" s="289"/>
      <c r="C107" s="493" t="s">
        <v>1010</v>
      </c>
      <c r="D107" s="493"/>
      <c r="E107" s="493"/>
      <c r="F107" s="493"/>
      <c r="G107" s="493"/>
      <c r="H107" s="493"/>
      <c r="I107" s="493"/>
      <c r="J107" s="493"/>
      <c r="K107" s="158">
        <f>SUM(K105:K106)</f>
        <v>18000</v>
      </c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1:257">
      <c r="A108" s="289"/>
      <c r="B108" s="289"/>
      <c r="C108" s="489" t="s">
        <v>1011</v>
      </c>
      <c r="D108" s="489"/>
      <c r="E108" s="489"/>
      <c r="F108" s="489"/>
      <c r="G108" s="489"/>
      <c r="H108" s="489"/>
      <c r="I108" s="489"/>
      <c r="J108" s="489"/>
      <c r="K108" s="489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</row>
    <row r="109" spans="1:257">
      <c r="A109" s="289"/>
      <c r="B109" s="289"/>
      <c r="C109" s="501" t="s">
        <v>8</v>
      </c>
      <c r="D109" s="501"/>
      <c r="E109" s="293" t="s">
        <v>663</v>
      </c>
      <c r="F109" s="149" t="s">
        <v>76</v>
      </c>
      <c r="G109" s="149"/>
      <c r="H109" s="149"/>
      <c r="I109" s="149"/>
      <c r="J109" s="289" t="s">
        <v>1012</v>
      </c>
      <c r="K109" s="293" t="s">
        <v>1009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1:257" ht="12.75" customHeight="1">
      <c r="A110" s="289"/>
      <c r="B110" s="289"/>
      <c r="C110" s="492"/>
      <c r="D110" s="492"/>
      <c r="E110" s="293"/>
      <c r="F110" s="154"/>
      <c r="G110" s="149"/>
      <c r="H110" s="149"/>
      <c r="I110" s="149"/>
      <c r="J110" s="156"/>
      <c r="K110" s="148">
        <f>F110*J110</f>
        <v>0</v>
      </c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1:257">
      <c r="A111" s="289"/>
      <c r="B111" s="289"/>
      <c r="C111" s="493" t="s">
        <v>1010</v>
      </c>
      <c r="D111" s="493"/>
      <c r="E111" s="493"/>
      <c r="F111" s="493"/>
      <c r="G111" s="493"/>
      <c r="H111" s="493"/>
      <c r="I111" s="493"/>
      <c r="J111" s="493"/>
      <c r="K111" s="158">
        <f>SUM(K110:K110)</f>
        <v>0</v>
      </c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1:257">
      <c r="A112" s="289"/>
      <c r="B112" s="289"/>
      <c r="C112" s="489" t="s">
        <v>1015</v>
      </c>
      <c r="D112" s="489"/>
      <c r="E112" s="489"/>
      <c r="F112" s="489"/>
      <c r="G112" s="489"/>
      <c r="H112" s="489"/>
      <c r="I112" s="489"/>
      <c r="J112" s="489"/>
      <c r="K112" s="489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1:257">
      <c r="A113" s="289"/>
      <c r="B113" s="289"/>
      <c r="C113" s="501" t="s">
        <v>8</v>
      </c>
      <c r="D113" s="501"/>
      <c r="E113" s="293" t="s">
        <v>663</v>
      </c>
      <c r="F113" s="293" t="s">
        <v>76</v>
      </c>
      <c r="G113" s="290"/>
      <c r="H113" s="290"/>
      <c r="I113" s="290"/>
      <c r="J113" s="289" t="s">
        <v>1012</v>
      </c>
      <c r="K113" s="157" t="s">
        <v>1009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</row>
    <row r="114" spans="1:257" ht="12.75" customHeight="1">
      <c r="A114" s="289"/>
      <c r="B114" s="289"/>
      <c r="C114" s="492"/>
      <c r="D114" s="492"/>
      <c r="E114" s="289"/>
      <c r="F114" s="150"/>
      <c r="G114" s="290"/>
      <c r="H114" s="290"/>
      <c r="I114" s="290"/>
      <c r="J114" s="151"/>
      <c r="K114" s="158">
        <f>F114*J114</f>
        <v>0</v>
      </c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1:257">
      <c r="A115" s="289"/>
      <c r="B115" s="289"/>
      <c r="C115" s="493" t="s">
        <v>1010</v>
      </c>
      <c r="D115" s="493"/>
      <c r="E115" s="493"/>
      <c r="F115" s="493"/>
      <c r="G115" s="493"/>
      <c r="H115" s="493"/>
      <c r="I115" s="493"/>
      <c r="J115" s="493"/>
      <c r="K115" s="158">
        <f>SUM(K114:K114)</f>
        <v>0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1:257">
      <c r="A116" s="289"/>
      <c r="B116" s="289"/>
      <c r="C116" s="489" t="s">
        <v>469</v>
      </c>
      <c r="D116" s="489"/>
      <c r="E116" s="489"/>
      <c r="F116" s="489"/>
      <c r="G116" s="489"/>
      <c r="H116" s="489"/>
      <c r="I116" s="489"/>
      <c r="J116" s="489"/>
      <c r="K116" s="489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1:257">
      <c r="A117" s="289"/>
      <c r="B117" s="289"/>
      <c r="C117" s="501" t="s">
        <v>8</v>
      </c>
      <c r="D117" s="501"/>
      <c r="E117" s="293" t="s">
        <v>663</v>
      </c>
      <c r="F117" s="149" t="s">
        <v>76</v>
      </c>
      <c r="G117" s="149"/>
      <c r="H117" s="149"/>
      <c r="I117" s="149"/>
      <c r="J117" s="289" t="s">
        <v>1012</v>
      </c>
      <c r="K117" s="293" t="s">
        <v>1009</v>
      </c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1:257" ht="12.75" customHeight="1">
      <c r="A118" s="289">
        <v>6111</v>
      </c>
      <c r="B118" s="289" t="s">
        <v>1013</v>
      </c>
      <c r="C118" s="492" t="s">
        <v>1018</v>
      </c>
      <c r="D118" s="492"/>
      <c r="E118" s="289" t="s">
        <v>1019</v>
      </c>
      <c r="F118" s="150">
        <v>100</v>
      </c>
      <c r="G118" s="289"/>
      <c r="H118" s="147"/>
      <c r="I118" s="147"/>
      <c r="J118" s="148">
        <v>8.08</v>
      </c>
      <c r="K118" s="148">
        <f>F118*J118</f>
        <v>808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1:257">
      <c r="A119" s="289"/>
      <c r="B119" s="289"/>
      <c r="C119" s="493" t="s">
        <v>1010</v>
      </c>
      <c r="D119" s="493"/>
      <c r="E119" s="493"/>
      <c r="F119" s="493"/>
      <c r="G119" s="493"/>
      <c r="H119" s="493"/>
      <c r="I119" s="493"/>
      <c r="J119" s="493"/>
      <c r="K119" s="158">
        <f>SUM(K118:K118)</f>
        <v>808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1:257">
      <c r="A120" s="289"/>
      <c r="B120" s="289"/>
      <c r="C120" s="493" t="s">
        <v>1021</v>
      </c>
      <c r="D120" s="493"/>
      <c r="E120" s="152">
        <v>1</v>
      </c>
      <c r="F120" s="493" t="s">
        <v>1022</v>
      </c>
      <c r="G120" s="493"/>
      <c r="H120" s="493"/>
      <c r="I120" s="493"/>
      <c r="J120" s="493"/>
      <c r="K120" s="158">
        <f>K119+K115+K111+K107</f>
        <v>18808</v>
      </c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1:257">
      <c r="A121" s="289"/>
      <c r="B121" s="289"/>
      <c r="C121" s="518" t="s">
        <v>1023</v>
      </c>
      <c r="D121" s="518"/>
      <c r="E121" s="518"/>
      <c r="F121" s="518"/>
      <c r="G121" s="518"/>
      <c r="H121" s="518"/>
      <c r="I121" s="518"/>
      <c r="J121" s="518"/>
      <c r="K121" s="158">
        <f>K120/E120</f>
        <v>18808</v>
      </c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1:257">
      <c r="A122" s="316"/>
      <c r="B122" s="316"/>
      <c r="C122" s="499" t="s">
        <v>1024</v>
      </c>
      <c r="D122" s="499"/>
      <c r="E122" s="499"/>
      <c r="F122" s="499"/>
      <c r="G122" s="499"/>
      <c r="H122" s="499"/>
      <c r="I122" s="499"/>
      <c r="J122" s="499"/>
      <c r="K122" s="153">
        <f>K121</f>
        <v>18808</v>
      </c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</row>
    <row r="123" spans="1:257">
      <c r="A123" s="490"/>
      <c r="B123" s="490"/>
      <c r="C123" s="490"/>
      <c r="D123" s="490"/>
      <c r="E123" s="490"/>
      <c r="F123" s="490"/>
      <c r="G123" s="490"/>
      <c r="H123" s="490"/>
      <c r="I123" s="490"/>
      <c r="J123" s="490"/>
      <c r="K123" s="490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1:257" ht="12.75" customHeight="1">
      <c r="A124" s="316" t="s">
        <v>74</v>
      </c>
      <c r="B124" s="511" t="s">
        <v>998</v>
      </c>
      <c r="C124" s="511"/>
      <c r="D124" s="316" t="s">
        <v>0</v>
      </c>
      <c r="E124" s="512" t="s">
        <v>999</v>
      </c>
      <c r="F124" s="512"/>
      <c r="G124" s="512"/>
      <c r="H124" s="512"/>
      <c r="I124" s="512"/>
      <c r="J124" s="512"/>
      <c r="K124" s="298" t="s">
        <v>452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1:257">
      <c r="A125" s="289"/>
      <c r="B125" s="289"/>
      <c r="C125" s="508" t="s">
        <v>1036</v>
      </c>
      <c r="D125" s="508"/>
      <c r="E125" s="294"/>
      <c r="F125" s="291"/>
      <c r="G125" s="294"/>
      <c r="H125" s="149"/>
      <c r="I125" s="149"/>
      <c r="J125" s="306" t="s">
        <v>1001</v>
      </c>
      <c r="K125" s="341">
        <v>42248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1:257" ht="30" customHeight="1">
      <c r="A126" s="289"/>
      <c r="B126" s="289"/>
      <c r="C126" s="509" t="s">
        <v>1037</v>
      </c>
      <c r="D126" s="509"/>
      <c r="E126" s="509"/>
      <c r="F126" s="509"/>
      <c r="G126" s="509"/>
      <c r="H126" s="509"/>
      <c r="I126" s="509"/>
      <c r="J126" s="295" t="s">
        <v>1003</v>
      </c>
      <c r="K126" s="295" t="s">
        <v>83</v>
      </c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1:257">
      <c r="A127" s="289"/>
      <c r="B127" s="289"/>
      <c r="C127" s="504" t="s">
        <v>1004</v>
      </c>
      <c r="D127" s="504"/>
      <c r="E127" s="504"/>
      <c r="F127" s="504"/>
      <c r="G127" s="504"/>
      <c r="H127" s="504"/>
      <c r="I127" s="504"/>
      <c r="J127" s="504"/>
      <c r="K127" s="504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</row>
    <row r="128" spans="1:257">
      <c r="A128" s="289"/>
      <c r="B128" s="289"/>
      <c r="C128" s="505" t="s">
        <v>8</v>
      </c>
      <c r="D128" s="505"/>
      <c r="E128" s="294" t="s">
        <v>663</v>
      </c>
      <c r="F128" s="149" t="s">
        <v>76</v>
      </c>
      <c r="G128" s="160" t="s">
        <v>1005</v>
      </c>
      <c r="H128" s="160" t="s">
        <v>1006</v>
      </c>
      <c r="I128" s="161" t="s">
        <v>1038</v>
      </c>
      <c r="J128" s="161" t="s">
        <v>1039</v>
      </c>
      <c r="K128" s="294" t="s">
        <v>1009</v>
      </c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</row>
    <row r="129" spans="1:257">
      <c r="A129" s="289"/>
      <c r="B129" s="289"/>
      <c r="C129" s="490"/>
      <c r="D129" s="490"/>
      <c r="E129" s="294"/>
      <c r="F129" s="162"/>
      <c r="G129" s="163"/>
      <c r="H129" s="163">
        <v>0</v>
      </c>
      <c r="I129" s="161"/>
      <c r="J129" s="161"/>
      <c r="K129" s="148">
        <f>F129*G129*I129+F129*H129*J129</f>
        <v>0</v>
      </c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</row>
    <row r="130" spans="1:257">
      <c r="A130" s="289"/>
      <c r="B130" s="289"/>
      <c r="C130" s="498" t="s">
        <v>1010</v>
      </c>
      <c r="D130" s="498"/>
      <c r="E130" s="498"/>
      <c r="F130" s="498"/>
      <c r="G130" s="498"/>
      <c r="H130" s="498"/>
      <c r="I130" s="498"/>
      <c r="J130" s="498"/>
      <c r="K130" s="158">
        <f>SUM(K129:K129)</f>
        <v>0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</row>
    <row r="131" spans="1:257">
      <c r="A131" s="289"/>
      <c r="B131" s="289"/>
      <c r="C131" s="504" t="s">
        <v>1011</v>
      </c>
      <c r="D131" s="504"/>
      <c r="E131" s="504"/>
      <c r="F131" s="504"/>
      <c r="G131" s="504"/>
      <c r="H131" s="504"/>
      <c r="I131" s="504"/>
      <c r="J131" s="504"/>
      <c r="K131" s="504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</row>
    <row r="132" spans="1:257">
      <c r="A132" s="289"/>
      <c r="B132" s="289"/>
      <c r="C132" s="505" t="s">
        <v>8</v>
      </c>
      <c r="D132" s="505"/>
      <c r="E132" s="294" t="s">
        <v>663</v>
      </c>
      <c r="F132" s="149" t="s">
        <v>76</v>
      </c>
      <c r="G132" s="149"/>
      <c r="H132" s="149"/>
      <c r="I132" s="149"/>
      <c r="J132" s="294" t="s">
        <v>1012</v>
      </c>
      <c r="K132" s="294" t="s">
        <v>1009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</row>
    <row r="133" spans="1:257">
      <c r="A133" s="289"/>
      <c r="B133" s="289"/>
      <c r="C133" s="508" t="s">
        <v>1040</v>
      </c>
      <c r="D133" s="508"/>
      <c r="E133" s="294" t="s">
        <v>83</v>
      </c>
      <c r="F133" s="162">
        <v>1</v>
      </c>
      <c r="G133" s="149"/>
      <c r="H133" s="149"/>
      <c r="I133" s="149"/>
      <c r="J133" s="157">
        <v>1000</v>
      </c>
      <c r="K133" s="148">
        <f>F133*J133</f>
        <v>1000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</row>
    <row r="134" spans="1:257">
      <c r="A134" s="289"/>
      <c r="B134" s="289"/>
      <c r="C134" s="498" t="s">
        <v>1010</v>
      </c>
      <c r="D134" s="498"/>
      <c r="E134" s="498"/>
      <c r="F134" s="498"/>
      <c r="G134" s="498"/>
      <c r="H134" s="498"/>
      <c r="I134" s="498"/>
      <c r="J134" s="498"/>
      <c r="K134" s="158">
        <f>SUM(K133:K133)</f>
        <v>1000</v>
      </c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</row>
    <row r="135" spans="1:257">
      <c r="A135" s="289"/>
      <c r="B135" s="289"/>
      <c r="C135" s="504" t="s">
        <v>1015</v>
      </c>
      <c r="D135" s="504"/>
      <c r="E135" s="504"/>
      <c r="F135" s="504"/>
      <c r="G135" s="504"/>
      <c r="H135" s="504"/>
      <c r="I135" s="504"/>
      <c r="J135" s="504"/>
      <c r="K135" s="504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1:257">
      <c r="A136" s="289"/>
      <c r="B136" s="289"/>
      <c r="C136" s="505" t="s">
        <v>8</v>
      </c>
      <c r="D136" s="505"/>
      <c r="E136" s="291" t="s">
        <v>663</v>
      </c>
      <c r="F136" s="291" t="s">
        <v>76</v>
      </c>
      <c r="G136" s="291"/>
      <c r="H136" s="291"/>
      <c r="I136" s="291"/>
      <c r="J136" s="294" t="s">
        <v>1012</v>
      </c>
      <c r="K136" s="157" t="s">
        <v>1009</v>
      </c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</row>
    <row r="137" spans="1:257">
      <c r="A137" s="289" t="s">
        <v>443</v>
      </c>
      <c r="B137" s="289" t="s">
        <v>1013</v>
      </c>
      <c r="C137" s="496" t="s">
        <v>1041</v>
      </c>
      <c r="D137" s="496"/>
      <c r="E137" s="164" t="s">
        <v>441</v>
      </c>
      <c r="F137" s="318">
        <v>15</v>
      </c>
      <c r="G137" s="149"/>
      <c r="H137" s="149"/>
      <c r="I137" s="149"/>
      <c r="J137" s="318">
        <v>7.38</v>
      </c>
      <c r="K137" s="319">
        <f t="shared" ref="K137:K151" si="0">F137*J137</f>
        <v>110.7</v>
      </c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</row>
    <row r="138" spans="1:257">
      <c r="A138" s="289">
        <v>3162</v>
      </c>
      <c r="B138" s="289" t="s">
        <v>1042</v>
      </c>
      <c r="C138" s="496" t="s">
        <v>1043</v>
      </c>
      <c r="D138" s="496"/>
      <c r="E138" s="164" t="s">
        <v>153</v>
      </c>
      <c r="F138" s="318">
        <v>352.41</v>
      </c>
      <c r="G138" s="149"/>
      <c r="H138" s="149"/>
      <c r="I138" s="149"/>
      <c r="J138" s="318">
        <v>5.2</v>
      </c>
      <c r="K138" s="319">
        <f t="shared" si="0"/>
        <v>1832.5320000000002</v>
      </c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1:257">
      <c r="A139" s="289">
        <v>7463</v>
      </c>
      <c r="B139" s="289" t="s">
        <v>1042</v>
      </c>
      <c r="C139" s="496" t="s">
        <v>1044</v>
      </c>
      <c r="D139" s="496"/>
      <c r="E139" s="164" t="s">
        <v>153</v>
      </c>
      <c r="F139" s="318">
        <v>203.84</v>
      </c>
      <c r="G139" s="149"/>
      <c r="H139" s="149"/>
      <c r="I139" s="149"/>
      <c r="J139" s="318">
        <v>5.0199999999999996</v>
      </c>
      <c r="K139" s="319">
        <f t="shared" si="0"/>
        <v>1023.2768</v>
      </c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1:257">
      <c r="A140" s="289">
        <v>7464</v>
      </c>
      <c r="B140" s="289" t="s">
        <v>1042</v>
      </c>
      <c r="C140" s="496" t="s">
        <v>1045</v>
      </c>
      <c r="D140" s="496"/>
      <c r="E140" s="164" t="s">
        <v>153</v>
      </c>
      <c r="F140" s="318">
        <v>142.01</v>
      </c>
      <c r="G140" s="149"/>
      <c r="H140" s="149"/>
      <c r="I140" s="149"/>
      <c r="J140" s="318">
        <v>8.32</v>
      </c>
      <c r="K140" s="319">
        <f t="shared" si="0"/>
        <v>1181.5231999999999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1:257">
      <c r="A141" s="289">
        <v>7465</v>
      </c>
      <c r="B141" s="289" t="s">
        <v>1042</v>
      </c>
      <c r="C141" s="496" t="s">
        <v>1046</v>
      </c>
      <c r="D141" s="496" t="s">
        <v>1046</v>
      </c>
      <c r="E141" s="164" t="s">
        <v>153</v>
      </c>
      <c r="F141" s="318">
        <v>74.56</v>
      </c>
      <c r="G141" s="149"/>
      <c r="H141" s="149"/>
      <c r="I141" s="149"/>
      <c r="J141" s="318">
        <v>8.25</v>
      </c>
      <c r="K141" s="319">
        <f t="shared" si="0"/>
        <v>615.12</v>
      </c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1:257">
      <c r="A142" s="289">
        <v>7466</v>
      </c>
      <c r="B142" s="289" t="s">
        <v>1042</v>
      </c>
      <c r="C142" s="496" t="s">
        <v>1047</v>
      </c>
      <c r="D142" s="496" t="s">
        <v>1047</v>
      </c>
      <c r="E142" s="164" t="s">
        <v>153</v>
      </c>
      <c r="F142" s="318">
        <v>130.03</v>
      </c>
      <c r="G142" s="149"/>
      <c r="H142" s="149"/>
      <c r="I142" s="149"/>
      <c r="J142" s="318">
        <v>10.38</v>
      </c>
      <c r="K142" s="319">
        <f t="shared" si="0"/>
        <v>1349.7114000000001</v>
      </c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1:257">
      <c r="A143" s="289">
        <v>7467</v>
      </c>
      <c r="B143" s="289" t="s">
        <v>1042</v>
      </c>
      <c r="C143" s="496" t="s">
        <v>1048</v>
      </c>
      <c r="D143" s="496" t="s">
        <v>1048</v>
      </c>
      <c r="E143" s="164" t="s">
        <v>153</v>
      </c>
      <c r="F143" s="318">
        <v>22.84</v>
      </c>
      <c r="G143" s="149"/>
      <c r="H143" s="149"/>
      <c r="I143" s="149"/>
      <c r="J143" s="318">
        <v>13.06</v>
      </c>
      <c r="K143" s="319">
        <f t="shared" si="0"/>
        <v>298.29040000000003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1:257">
      <c r="A144" s="289">
        <v>7468</v>
      </c>
      <c r="B144" s="289" t="s">
        <v>1042</v>
      </c>
      <c r="C144" s="496" t="s">
        <v>1049</v>
      </c>
      <c r="D144" s="496" t="s">
        <v>1049</v>
      </c>
      <c r="E144" s="164" t="s">
        <v>153</v>
      </c>
      <c r="F144" s="318">
        <v>97.96</v>
      </c>
      <c r="G144" s="149"/>
      <c r="H144" s="149"/>
      <c r="I144" s="149"/>
      <c r="J144" s="318">
        <v>21.8</v>
      </c>
      <c r="K144" s="319">
        <f t="shared" si="0"/>
        <v>2135.5279999999998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1:257">
      <c r="A145" s="289">
        <v>8147</v>
      </c>
      <c r="B145" s="289" t="s">
        <v>1042</v>
      </c>
      <c r="C145" s="496" t="s">
        <v>1050</v>
      </c>
      <c r="D145" s="496" t="s">
        <v>1050</v>
      </c>
      <c r="E145" s="164" t="s">
        <v>153</v>
      </c>
      <c r="F145" s="318">
        <v>74.56</v>
      </c>
      <c r="G145" s="149"/>
      <c r="H145" s="149"/>
      <c r="I145" s="149"/>
      <c r="J145" s="318">
        <v>2</v>
      </c>
      <c r="K145" s="319">
        <f t="shared" si="0"/>
        <v>149.12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</row>
    <row r="146" spans="1:257">
      <c r="A146" s="289">
        <v>8145</v>
      </c>
      <c r="B146" s="289" t="s">
        <v>1042</v>
      </c>
      <c r="C146" s="496" t="s">
        <v>1051</v>
      </c>
      <c r="D146" s="496" t="s">
        <v>1051</v>
      </c>
      <c r="E146" s="164" t="s">
        <v>153</v>
      </c>
      <c r="F146" s="318">
        <v>83.63</v>
      </c>
      <c r="G146" s="149"/>
      <c r="H146" s="149"/>
      <c r="I146" s="149"/>
      <c r="J146" s="318">
        <v>1.2</v>
      </c>
      <c r="K146" s="319">
        <f t="shared" si="0"/>
        <v>100.35599999999999</v>
      </c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</row>
    <row r="147" spans="1:257">
      <c r="A147" s="289">
        <v>8535</v>
      </c>
      <c r="B147" s="289" t="s">
        <v>1042</v>
      </c>
      <c r="C147" s="496" t="s">
        <v>1052</v>
      </c>
      <c r="D147" s="496" t="s">
        <v>1052</v>
      </c>
      <c r="E147" s="164" t="s">
        <v>153</v>
      </c>
      <c r="F147" s="318">
        <v>22.84</v>
      </c>
      <c r="G147" s="149"/>
      <c r="H147" s="149"/>
      <c r="I147" s="149"/>
      <c r="J147" s="318">
        <v>2.6</v>
      </c>
      <c r="K147" s="319">
        <f t="shared" si="0"/>
        <v>59.384</v>
      </c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</row>
    <row r="148" spans="1:257">
      <c r="A148" s="289">
        <v>8146</v>
      </c>
      <c r="B148" s="289" t="s">
        <v>1042</v>
      </c>
      <c r="C148" s="496" t="s">
        <v>1053</v>
      </c>
      <c r="D148" s="496" t="s">
        <v>1053</v>
      </c>
      <c r="E148" s="164" t="s">
        <v>153</v>
      </c>
      <c r="F148" s="318">
        <v>262.01</v>
      </c>
      <c r="G148" s="149"/>
      <c r="H148" s="149"/>
      <c r="I148" s="149"/>
      <c r="J148" s="318">
        <v>1.5</v>
      </c>
      <c r="K148" s="319">
        <f t="shared" si="0"/>
        <v>393.01499999999999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</row>
    <row r="149" spans="1:257">
      <c r="A149" s="289">
        <v>7579</v>
      </c>
      <c r="B149" s="289" t="s">
        <v>1042</v>
      </c>
      <c r="C149" s="496" t="s">
        <v>1054</v>
      </c>
      <c r="D149" s="496" t="s">
        <v>1054</v>
      </c>
      <c r="E149" s="164" t="s">
        <v>153</v>
      </c>
      <c r="F149" s="318">
        <v>130.03</v>
      </c>
      <c r="G149" s="149"/>
      <c r="H149" s="149"/>
      <c r="I149" s="149"/>
      <c r="J149" s="318">
        <v>2.2999999999999998</v>
      </c>
      <c r="K149" s="319">
        <f t="shared" si="0"/>
        <v>299.06899999999996</v>
      </c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</row>
    <row r="150" spans="1:257">
      <c r="A150" s="289">
        <v>7581</v>
      </c>
      <c r="B150" s="289" t="s">
        <v>1042</v>
      </c>
      <c r="C150" s="496" t="s">
        <v>1055</v>
      </c>
      <c r="D150" s="496" t="s">
        <v>1055</v>
      </c>
      <c r="E150" s="164" t="s">
        <v>153</v>
      </c>
      <c r="F150" s="318">
        <v>97.96</v>
      </c>
      <c r="G150" s="149"/>
      <c r="H150" s="149"/>
      <c r="I150" s="149"/>
      <c r="J150" s="318">
        <v>2.9</v>
      </c>
      <c r="K150" s="319">
        <f t="shared" si="0"/>
        <v>284.08399999999995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</row>
    <row r="151" spans="1:257">
      <c r="A151" s="289">
        <v>20111</v>
      </c>
      <c r="B151" s="289" t="s">
        <v>1013</v>
      </c>
      <c r="C151" s="491" t="s">
        <v>1645</v>
      </c>
      <c r="D151" s="491" t="s">
        <v>1056</v>
      </c>
      <c r="E151" s="164" t="s">
        <v>663</v>
      </c>
      <c r="F151" s="318">
        <v>68</v>
      </c>
      <c r="G151" s="149"/>
      <c r="H151" s="149"/>
      <c r="I151" s="149"/>
      <c r="J151" s="318">
        <v>5.2</v>
      </c>
      <c r="K151" s="319">
        <f t="shared" si="0"/>
        <v>353.6</v>
      </c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</row>
    <row r="152" spans="1:257">
      <c r="A152" s="289"/>
      <c r="B152" s="289"/>
      <c r="C152" s="498" t="s">
        <v>1010</v>
      </c>
      <c r="D152" s="498"/>
      <c r="E152" s="498"/>
      <c r="F152" s="498"/>
      <c r="G152" s="498"/>
      <c r="H152" s="498"/>
      <c r="I152" s="498"/>
      <c r="J152" s="498"/>
      <c r="K152" s="158">
        <f>SUM(K137:K151)</f>
        <v>10185.309800000001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</row>
    <row r="153" spans="1:257">
      <c r="A153" s="289"/>
      <c r="B153" s="289"/>
      <c r="C153" s="504" t="s">
        <v>469</v>
      </c>
      <c r="D153" s="504"/>
      <c r="E153" s="504"/>
      <c r="F153" s="504"/>
      <c r="G153" s="504"/>
      <c r="H153" s="504"/>
      <c r="I153" s="504"/>
      <c r="J153" s="504"/>
      <c r="K153" s="504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</row>
    <row r="154" spans="1:257">
      <c r="A154" s="289"/>
      <c r="B154" s="289"/>
      <c r="C154" s="505" t="s">
        <v>8</v>
      </c>
      <c r="D154" s="505"/>
      <c r="E154" s="294" t="s">
        <v>663</v>
      </c>
      <c r="F154" s="149" t="s">
        <v>76</v>
      </c>
      <c r="G154" s="149"/>
      <c r="H154" s="149"/>
      <c r="I154" s="149"/>
      <c r="J154" s="294" t="s">
        <v>1012</v>
      </c>
      <c r="K154" s="294" t="s">
        <v>1009</v>
      </c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</row>
    <row r="155" spans="1:257">
      <c r="A155" s="289">
        <v>2701</v>
      </c>
      <c r="B155" s="289" t="s">
        <v>1013</v>
      </c>
      <c r="C155" s="496" t="s">
        <v>1057</v>
      </c>
      <c r="D155" s="496"/>
      <c r="E155" s="294" t="s">
        <v>1019</v>
      </c>
      <c r="F155" s="162">
        <v>45</v>
      </c>
      <c r="G155" s="149"/>
      <c r="H155" s="149"/>
      <c r="I155" s="149"/>
      <c r="J155" s="157">
        <v>25.44</v>
      </c>
      <c r="K155" s="148">
        <f>F155*J155</f>
        <v>1144.8</v>
      </c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</row>
    <row r="156" spans="1:257">
      <c r="A156" s="289">
        <v>2696</v>
      </c>
      <c r="B156" s="289" t="s">
        <v>1013</v>
      </c>
      <c r="C156" s="496" t="s">
        <v>1058</v>
      </c>
      <c r="D156" s="496"/>
      <c r="E156" s="294" t="s">
        <v>1019</v>
      </c>
      <c r="F156" s="162">
        <v>60</v>
      </c>
      <c r="G156" s="149"/>
      <c r="H156" s="149"/>
      <c r="I156" s="149"/>
      <c r="J156" s="157">
        <v>14.57</v>
      </c>
      <c r="K156" s="148">
        <f>F156*J156</f>
        <v>874.2</v>
      </c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</row>
    <row r="157" spans="1:257">
      <c r="A157" s="289">
        <v>2436</v>
      </c>
      <c r="B157" s="289" t="s">
        <v>1013</v>
      </c>
      <c r="C157" s="496" t="s">
        <v>1059</v>
      </c>
      <c r="D157" s="496"/>
      <c r="E157" s="294" t="s">
        <v>1019</v>
      </c>
      <c r="F157" s="162">
        <v>30</v>
      </c>
      <c r="G157" s="149"/>
      <c r="H157" s="149"/>
      <c r="I157" s="149"/>
      <c r="J157" s="157">
        <v>14.57</v>
      </c>
      <c r="K157" s="148">
        <f>F157*J157</f>
        <v>437.1</v>
      </c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</row>
    <row r="158" spans="1:257">
      <c r="A158" s="289">
        <v>6111</v>
      </c>
      <c r="B158" s="289" t="s">
        <v>1013</v>
      </c>
      <c r="C158" s="496" t="s">
        <v>1018</v>
      </c>
      <c r="D158" s="496"/>
      <c r="E158" s="294" t="s">
        <v>1019</v>
      </c>
      <c r="F158" s="162">
        <v>80</v>
      </c>
      <c r="G158" s="149"/>
      <c r="H158" s="149"/>
      <c r="I158" s="149"/>
      <c r="J158" s="157">
        <v>8.08</v>
      </c>
      <c r="K158" s="148">
        <f>F158*J158</f>
        <v>646.4</v>
      </c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</row>
    <row r="159" spans="1:257">
      <c r="A159" s="289"/>
      <c r="B159" s="289"/>
      <c r="C159" s="498" t="s">
        <v>1010</v>
      </c>
      <c r="D159" s="498"/>
      <c r="E159" s="498"/>
      <c r="F159" s="498"/>
      <c r="G159" s="498"/>
      <c r="H159" s="498"/>
      <c r="I159" s="498"/>
      <c r="J159" s="498"/>
      <c r="K159" s="158">
        <f>SUM(K155:K158)</f>
        <v>3102.5</v>
      </c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</row>
    <row r="160" spans="1:257">
      <c r="A160" s="289"/>
      <c r="B160" s="289"/>
      <c r="C160" s="498" t="s">
        <v>1021</v>
      </c>
      <c r="D160" s="498"/>
      <c r="E160" s="165">
        <v>1</v>
      </c>
      <c r="F160" s="498" t="s">
        <v>1022</v>
      </c>
      <c r="G160" s="498"/>
      <c r="H160" s="498"/>
      <c r="I160" s="498"/>
      <c r="J160" s="498"/>
      <c r="K160" s="158">
        <f>K159+K152+K134+K130</f>
        <v>14287.809800000001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</row>
    <row r="161" spans="1:257">
      <c r="A161" s="316"/>
      <c r="B161" s="511"/>
      <c r="C161" s="511"/>
      <c r="D161" s="499" t="s">
        <v>1024</v>
      </c>
      <c r="E161" s="499"/>
      <c r="F161" s="499"/>
      <c r="G161" s="499"/>
      <c r="H161" s="499"/>
      <c r="I161" s="499"/>
      <c r="J161" s="499"/>
      <c r="K161" s="153">
        <f>K160/E160</f>
        <v>14287.809800000001</v>
      </c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</row>
    <row r="162" spans="1:257">
      <c r="A162" s="490"/>
      <c r="B162" s="490"/>
      <c r="C162" s="490"/>
      <c r="D162" s="490"/>
      <c r="E162" s="490"/>
      <c r="F162" s="490"/>
      <c r="G162" s="490"/>
      <c r="H162" s="490"/>
      <c r="I162" s="490"/>
      <c r="J162" s="490"/>
      <c r="K162" s="490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</row>
    <row r="163" spans="1:257" ht="12.75" customHeight="1">
      <c r="A163" s="316" t="s">
        <v>74</v>
      </c>
      <c r="B163" s="316" t="s">
        <v>998</v>
      </c>
      <c r="C163" s="511" t="s">
        <v>0</v>
      </c>
      <c r="D163" s="511"/>
      <c r="E163" s="512" t="s">
        <v>999</v>
      </c>
      <c r="F163" s="512"/>
      <c r="G163" s="512"/>
      <c r="H163" s="512"/>
      <c r="I163" s="512"/>
      <c r="J163" s="512"/>
      <c r="K163" s="298" t="s">
        <v>458</v>
      </c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</row>
    <row r="164" spans="1:257">
      <c r="A164" s="289"/>
      <c r="B164" s="289"/>
      <c r="C164" s="508" t="s">
        <v>1036</v>
      </c>
      <c r="D164" s="508"/>
      <c r="E164" s="294"/>
      <c r="F164" s="291"/>
      <c r="G164" s="294"/>
      <c r="H164" s="149"/>
      <c r="I164" s="149"/>
      <c r="J164" s="306" t="s">
        <v>1001</v>
      </c>
      <c r="K164" s="341">
        <v>42248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</row>
    <row r="165" spans="1:257" ht="12.75" customHeight="1">
      <c r="A165" s="289"/>
      <c r="B165" s="289"/>
      <c r="C165" s="509" t="s">
        <v>1060</v>
      </c>
      <c r="D165" s="509"/>
      <c r="E165" s="509"/>
      <c r="F165" s="509"/>
      <c r="G165" s="509"/>
      <c r="H165" s="509"/>
      <c r="I165" s="509"/>
      <c r="J165" s="295" t="s">
        <v>1003</v>
      </c>
      <c r="K165" s="295" t="s">
        <v>83</v>
      </c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</row>
    <row r="166" spans="1:257">
      <c r="A166" s="289"/>
      <c r="B166" s="289"/>
      <c r="C166" s="504" t="s">
        <v>1004</v>
      </c>
      <c r="D166" s="504"/>
      <c r="E166" s="504"/>
      <c r="F166" s="504"/>
      <c r="G166" s="504"/>
      <c r="H166" s="504"/>
      <c r="I166" s="504"/>
      <c r="J166" s="504"/>
      <c r="K166" s="504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</row>
    <row r="167" spans="1:257">
      <c r="A167" s="289"/>
      <c r="B167" s="289"/>
      <c r="C167" s="505" t="s">
        <v>8</v>
      </c>
      <c r="D167" s="505"/>
      <c r="E167" s="294" t="s">
        <v>663</v>
      </c>
      <c r="F167" s="149" t="s">
        <v>76</v>
      </c>
      <c r="G167" s="160" t="s">
        <v>1005</v>
      </c>
      <c r="H167" s="160" t="s">
        <v>1006</v>
      </c>
      <c r="I167" s="161" t="s">
        <v>1038</v>
      </c>
      <c r="J167" s="161" t="s">
        <v>1039</v>
      </c>
      <c r="K167" s="294" t="s">
        <v>1009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>
      <c r="A168" s="289"/>
      <c r="B168" s="289"/>
      <c r="C168" s="490"/>
      <c r="D168" s="490"/>
      <c r="E168" s="294"/>
      <c r="F168" s="162"/>
      <c r="G168" s="163"/>
      <c r="H168" s="163">
        <v>0</v>
      </c>
      <c r="I168" s="161"/>
      <c r="J168" s="161"/>
      <c r="K168" s="148">
        <f>F168*G168*I168+F168*H168*J168</f>
        <v>0</v>
      </c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>
      <c r="A169" s="289"/>
      <c r="B169" s="289"/>
      <c r="C169" s="498" t="s">
        <v>1010</v>
      </c>
      <c r="D169" s="498"/>
      <c r="E169" s="498"/>
      <c r="F169" s="498"/>
      <c r="G169" s="498"/>
      <c r="H169" s="498"/>
      <c r="I169" s="498"/>
      <c r="J169" s="498"/>
      <c r="K169" s="158">
        <f>SUM(K168:K168)</f>
        <v>0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>
      <c r="A170" s="289"/>
      <c r="B170" s="289"/>
      <c r="C170" s="504" t="s">
        <v>1011</v>
      </c>
      <c r="D170" s="504"/>
      <c r="E170" s="504"/>
      <c r="F170" s="504"/>
      <c r="G170" s="504"/>
      <c r="H170" s="504"/>
      <c r="I170" s="504"/>
      <c r="J170" s="504"/>
      <c r="K170" s="504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>
      <c r="A171" s="289"/>
      <c r="B171" s="289"/>
      <c r="C171" s="505" t="s">
        <v>8</v>
      </c>
      <c r="D171" s="505"/>
      <c r="E171" s="294" t="s">
        <v>663</v>
      </c>
      <c r="F171" s="149" t="s">
        <v>76</v>
      </c>
      <c r="G171" s="149"/>
      <c r="H171" s="149"/>
      <c r="I171" s="149"/>
      <c r="J171" s="294" t="s">
        <v>1012</v>
      </c>
      <c r="K171" s="294" t="s">
        <v>1009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>
      <c r="A172" s="166"/>
      <c r="B172" s="166"/>
      <c r="C172" s="503" t="s">
        <v>459</v>
      </c>
      <c r="D172" s="503"/>
      <c r="E172" s="167"/>
      <c r="F172" s="168"/>
      <c r="G172" s="168"/>
      <c r="H172" s="168"/>
      <c r="I172" s="168"/>
      <c r="J172" s="167"/>
      <c r="K172" s="169">
        <f>SUM(K173:K197)</f>
        <v>11510.073400000001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ht="13.5" customHeight="1">
      <c r="A173" s="289"/>
      <c r="B173" s="289"/>
      <c r="C173" s="527" t="s">
        <v>1061</v>
      </c>
      <c r="D173" s="527"/>
      <c r="E173" s="320"/>
      <c r="F173" s="170"/>
      <c r="G173" s="291"/>
      <c r="H173" s="291"/>
      <c r="I173" s="291"/>
      <c r="J173" s="171"/>
      <c r="K173" s="148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</row>
    <row r="174" spans="1:257" s="173" customFormat="1" ht="15" customHeight="1">
      <c r="A174" s="164" t="s">
        <v>130</v>
      </c>
      <c r="B174" s="164"/>
      <c r="C174" s="492" t="s">
        <v>1062</v>
      </c>
      <c r="D174" s="492"/>
      <c r="E174" s="164" t="s">
        <v>153</v>
      </c>
      <c r="F174" s="318">
        <f>478.21+13.6</f>
        <v>491.81</v>
      </c>
      <c r="G174" s="172"/>
      <c r="H174" s="172"/>
      <c r="I174" s="172"/>
      <c r="J174" s="318">
        <v>1.0900000000000001</v>
      </c>
      <c r="K174" s="319">
        <f t="shared" ref="K174:K183" si="1">J174*F174</f>
        <v>536.0729</v>
      </c>
    </row>
    <row r="175" spans="1:257" s="173" customFormat="1" ht="15" customHeight="1">
      <c r="A175" s="164" t="s">
        <v>130</v>
      </c>
      <c r="B175" s="164"/>
      <c r="C175" s="492" t="s">
        <v>1063</v>
      </c>
      <c r="D175" s="492"/>
      <c r="E175" s="164" t="s">
        <v>153</v>
      </c>
      <c r="F175" s="318">
        <v>471.55</v>
      </c>
      <c r="G175" s="172"/>
      <c r="H175" s="172"/>
      <c r="I175" s="172"/>
      <c r="J175" s="318">
        <v>1.34</v>
      </c>
      <c r="K175" s="319">
        <f t="shared" si="1"/>
        <v>631.87700000000007</v>
      </c>
    </row>
    <row r="176" spans="1:257" s="173" customFormat="1" ht="15" customHeight="1">
      <c r="A176" s="164" t="s">
        <v>130</v>
      </c>
      <c r="B176" s="164"/>
      <c r="C176" s="492" t="s">
        <v>1064</v>
      </c>
      <c r="D176" s="492"/>
      <c r="E176" s="164" t="s">
        <v>153</v>
      </c>
      <c r="F176" s="318">
        <v>332.35</v>
      </c>
      <c r="G176" s="172"/>
      <c r="H176" s="172"/>
      <c r="I176" s="172"/>
      <c r="J176" s="318">
        <v>1.52</v>
      </c>
      <c r="K176" s="319">
        <f t="shared" si="1"/>
        <v>505.17200000000003</v>
      </c>
    </row>
    <row r="177" spans="1:257" s="173" customFormat="1" ht="15" customHeight="1">
      <c r="A177" s="164">
        <v>2965</v>
      </c>
      <c r="B177" s="164" t="s">
        <v>1042</v>
      </c>
      <c r="C177" s="492" t="s">
        <v>1065</v>
      </c>
      <c r="D177" s="492"/>
      <c r="E177" s="164" t="s">
        <v>153</v>
      </c>
      <c r="F177" s="318">
        <v>67</v>
      </c>
      <c r="G177" s="172"/>
      <c r="H177" s="172"/>
      <c r="I177" s="172"/>
      <c r="J177" s="318">
        <v>3.2</v>
      </c>
      <c r="K177" s="319">
        <f t="shared" si="1"/>
        <v>214.4</v>
      </c>
    </row>
    <row r="178" spans="1:257" s="173" customFormat="1" ht="15" customHeight="1">
      <c r="A178" s="164">
        <v>2962</v>
      </c>
      <c r="B178" s="164" t="s">
        <v>1042</v>
      </c>
      <c r="C178" s="492" t="s">
        <v>1066</v>
      </c>
      <c r="D178" s="492"/>
      <c r="E178" s="164" t="s">
        <v>153</v>
      </c>
      <c r="F178" s="318">
        <v>120.5</v>
      </c>
      <c r="G178" s="172"/>
      <c r="H178" s="172"/>
      <c r="I178" s="172"/>
      <c r="J178" s="318">
        <v>7.5</v>
      </c>
      <c r="K178" s="319">
        <f t="shared" si="1"/>
        <v>903.75</v>
      </c>
    </row>
    <row r="179" spans="1:257" s="173" customFormat="1" ht="15" customHeight="1">
      <c r="A179" s="164">
        <v>20254</v>
      </c>
      <c r="B179" s="164" t="s">
        <v>1013</v>
      </c>
      <c r="C179" s="492" t="s">
        <v>1067</v>
      </c>
      <c r="D179" s="492"/>
      <c r="E179" s="164" t="s">
        <v>256</v>
      </c>
      <c r="F179" s="318">
        <v>7</v>
      </c>
      <c r="G179" s="172"/>
      <c r="H179" s="172"/>
      <c r="I179" s="172"/>
      <c r="J179" s="318">
        <v>10.55</v>
      </c>
      <c r="K179" s="319">
        <f t="shared" si="1"/>
        <v>73.850000000000009</v>
      </c>
    </row>
    <row r="180" spans="1:257" s="402" customFormat="1" ht="15" customHeight="1">
      <c r="A180" s="280">
        <v>453</v>
      </c>
      <c r="B180" s="280" t="s">
        <v>1042</v>
      </c>
      <c r="C180" s="520" t="s">
        <v>1647</v>
      </c>
      <c r="D180" s="520"/>
      <c r="E180" s="280" t="s">
        <v>256</v>
      </c>
      <c r="F180" s="400">
        <v>11</v>
      </c>
      <c r="G180" s="351"/>
      <c r="H180" s="351"/>
      <c r="I180" s="351"/>
      <c r="J180" s="400">
        <v>50.69</v>
      </c>
      <c r="K180" s="401">
        <f t="shared" si="1"/>
        <v>557.58999999999992</v>
      </c>
    </row>
    <row r="181" spans="1:257" ht="24.95" customHeight="1">
      <c r="A181" s="164">
        <v>2797</v>
      </c>
      <c r="B181" s="164" t="s">
        <v>1042</v>
      </c>
      <c r="C181" s="492" t="s">
        <v>1068</v>
      </c>
      <c r="D181" s="492"/>
      <c r="E181" s="164" t="s">
        <v>256</v>
      </c>
      <c r="F181" s="318">
        <v>3</v>
      </c>
      <c r="G181" s="172"/>
      <c r="H181" s="172"/>
      <c r="I181" s="172"/>
      <c r="J181" s="318">
        <v>241</v>
      </c>
      <c r="K181" s="319">
        <f t="shared" si="1"/>
        <v>723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</row>
    <row r="182" spans="1:257" ht="22.35" customHeight="1">
      <c r="A182" s="164">
        <v>2800</v>
      </c>
      <c r="B182" s="164" t="s">
        <v>1042</v>
      </c>
      <c r="C182" s="492" t="s">
        <v>1069</v>
      </c>
      <c r="D182" s="492"/>
      <c r="E182" s="164" t="s">
        <v>144</v>
      </c>
      <c r="F182" s="318">
        <v>1</v>
      </c>
      <c r="G182" s="172"/>
      <c r="H182" s="172"/>
      <c r="I182" s="172"/>
      <c r="J182" s="318">
        <v>790.79</v>
      </c>
      <c r="K182" s="319">
        <f t="shared" si="1"/>
        <v>790.79</v>
      </c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</row>
    <row r="183" spans="1:257" ht="15" customHeight="1">
      <c r="A183" s="164">
        <v>437</v>
      </c>
      <c r="B183" s="164" t="s">
        <v>1042</v>
      </c>
      <c r="C183" s="492" t="s">
        <v>1070</v>
      </c>
      <c r="D183" s="492"/>
      <c r="E183" s="164" t="s">
        <v>256</v>
      </c>
      <c r="F183" s="318">
        <v>23</v>
      </c>
      <c r="G183" s="172"/>
      <c r="H183" s="172"/>
      <c r="I183" s="172"/>
      <c r="J183" s="318">
        <v>214.9</v>
      </c>
      <c r="K183" s="319">
        <f t="shared" si="1"/>
        <v>4942.7</v>
      </c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</row>
    <row r="184" spans="1:257" ht="13.5" customHeight="1">
      <c r="A184" s="289"/>
      <c r="B184" s="289"/>
      <c r="C184" s="527" t="s">
        <v>1071</v>
      </c>
      <c r="D184" s="527"/>
      <c r="E184" s="320"/>
      <c r="F184" s="170"/>
      <c r="G184" s="291"/>
      <c r="H184" s="291"/>
      <c r="I184" s="291"/>
      <c r="J184" s="171"/>
      <c r="K184" s="148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</row>
    <row r="185" spans="1:257" s="173" customFormat="1" ht="15" customHeight="1">
      <c r="A185" s="164">
        <v>437</v>
      </c>
      <c r="B185" s="164" t="s">
        <v>1042</v>
      </c>
      <c r="C185" s="492" t="s">
        <v>1070</v>
      </c>
      <c r="D185" s="492"/>
      <c r="E185" s="164" t="s">
        <v>256</v>
      </c>
      <c r="F185" s="318">
        <v>2</v>
      </c>
      <c r="G185" s="172"/>
      <c r="H185" s="172"/>
      <c r="I185" s="172"/>
      <c r="J185" s="318">
        <v>214.9</v>
      </c>
      <c r="K185" s="319">
        <f>J185*F185</f>
        <v>429.8</v>
      </c>
    </row>
    <row r="186" spans="1:257" s="173" customFormat="1" ht="15" customHeight="1">
      <c r="A186" s="164">
        <v>10569</v>
      </c>
      <c r="B186" s="164" t="s">
        <v>1013</v>
      </c>
      <c r="C186" s="492" t="s">
        <v>1072</v>
      </c>
      <c r="D186" s="492"/>
      <c r="E186" s="164" t="s">
        <v>75</v>
      </c>
      <c r="F186" s="318">
        <v>16</v>
      </c>
      <c r="G186" s="172"/>
      <c r="H186" s="172"/>
      <c r="I186" s="172"/>
      <c r="J186" s="318">
        <v>2.08</v>
      </c>
      <c r="K186" s="319">
        <f>J186*F186</f>
        <v>33.28</v>
      </c>
    </row>
    <row r="187" spans="1:257" s="173" customFormat="1" ht="15" customHeight="1">
      <c r="A187" s="164">
        <v>2689</v>
      </c>
      <c r="B187" s="164" t="s">
        <v>1013</v>
      </c>
      <c r="C187" s="492" t="s">
        <v>1073</v>
      </c>
      <c r="D187" s="492"/>
      <c r="E187" s="164" t="s">
        <v>153</v>
      </c>
      <c r="F187" s="318">
        <v>70</v>
      </c>
      <c r="G187" s="172"/>
      <c r="H187" s="172"/>
      <c r="I187" s="172"/>
      <c r="J187" s="318">
        <v>1.33</v>
      </c>
      <c r="K187" s="319">
        <f>F187*J187</f>
        <v>93.100000000000009</v>
      </c>
    </row>
    <row r="188" spans="1:257" s="173" customFormat="1" ht="15" customHeight="1">
      <c r="A188" s="164">
        <v>2688</v>
      </c>
      <c r="B188" s="164" t="s">
        <v>1013</v>
      </c>
      <c r="C188" s="492" t="s">
        <v>1074</v>
      </c>
      <c r="D188" s="492"/>
      <c r="E188" s="164" t="s">
        <v>153</v>
      </c>
      <c r="F188" s="318">
        <v>1.7</v>
      </c>
      <c r="G188" s="172"/>
      <c r="H188" s="172"/>
      <c r="I188" s="172"/>
      <c r="J188" s="318">
        <v>1.76</v>
      </c>
      <c r="K188" s="319">
        <f>F188*J188</f>
        <v>2.992</v>
      </c>
    </row>
    <row r="189" spans="1:257" s="173" customFormat="1" ht="15" customHeight="1">
      <c r="A189" s="164">
        <v>2556</v>
      </c>
      <c r="B189" s="164" t="s">
        <v>1013</v>
      </c>
      <c r="C189" s="492" t="s">
        <v>1075</v>
      </c>
      <c r="D189" s="492"/>
      <c r="E189" s="164" t="s">
        <v>75</v>
      </c>
      <c r="F189" s="318">
        <v>45</v>
      </c>
      <c r="G189" s="172"/>
      <c r="H189" s="172"/>
      <c r="I189" s="172"/>
      <c r="J189" s="318">
        <v>1.04</v>
      </c>
      <c r="K189" s="319">
        <f>F189*J189</f>
        <v>46.800000000000004</v>
      </c>
    </row>
    <row r="190" spans="1:257" s="173" customFormat="1" ht="15" customHeight="1">
      <c r="A190" s="164">
        <v>445</v>
      </c>
      <c r="B190" s="164" t="s">
        <v>1042</v>
      </c>
      <c r="C190" s="492" t="s">
        <v>1076</v>
      </c>
      <c r="D190" s="492"/>
      <c r="E190" s="164" t="s">
        <v>256</v>
      </c>
      <c r="F190" s="318">
        <v>10</v>
      </c>
      <c r="G190" s="172"/>
      <c r="H190" s="172"/>
      <c r="I190" s="172"/>
      <c r="J190" s="318">
        <v>15</v>
      </c>
      <c r="K190" s="319">
        <f>J190*F190</f>
        <v>150</v>
      </c>
    </row>
    <row r="191" spans="1:257" s="173" customFormat="1" ht="15" customHeight="1">
      <c r="A191" s="164">
        <v>469</v>
      </c>
      <c r="B191" s="164" t="s">
        <v>1042</v>
      </c>
      <c r="C191" s="492" t="s">
        <v>1077</v>
      </c>
      <c r="D191" s="492"/>
      <c r="E191" s="164" t="s">
        <v>256</v>
      </c>
      <c r="F191" s="318">
        <v>27</v>
      </c>
      <c r="G191" s="172"/>
      <c r="H191" s="172"/>
      <c r="I191" s="172"/>
      <c r="J191" s="318">
        <v>13.8</v>
      </c>
      <c r="K191" s="319">
        <f>J191*F191</f>
        <v>372.6</v>
      </c>
    </row>
    <row r="192" spans="1:257" ht="13.5" customHeight="1">
      <c r="A192" s="289"/>
      <c r="B192" s="289"/>
      <c r="C192" s="527" t="s">
        <v>1078</v>
      </c>
      <c r="D192" s="527"/>
      <c r="E192" s="320"/>
      <c r="F192" s="170"/>
      <c r="G192" s="291"/>
      <c r="H192" s="291"/>
      <c r="I192" s="291"/>
      <c r="J192" s="171"/>
      <c r="K192" s="148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</row>
    <row r="193" spans="1:257" s="173" customFormat="1" ht="15" customHeight="1">
      <c r="A193" s="164" t="s">
        <v>130</v>
      </c>
      <c r="B193" s="164"/>
      <c r="C193" s="492" t="s">
        <v>1062</v>
      </c>
      <c r="D193" s="492"/>
      <c r="E193" s="164" t="s">
        <v>153</v>
      </c>
      <c r="F193" s="318">
        <v>67.72</v>
      </c>
      <c r="G193" s="174"/>
      <c r="H193" s="174"/>
      <c r="I193" s="174"/>
      <c r="J193" s="318">
        <v>1.0900000000000001</v>
      </c>
      <c r="K193" s="319">
        <f>F193*J193</f>
        <v>73.814800000000005</v>
      </c>
    </row>
    <row r="194" spans="1:257" s="173" customFormat="1" ht="15" customHeight="1">
      <c r="A194" s="164" t="s">
        <v>130</v>
      </c>
      <c r="B194" s="164"/>
      <c r="C194" s="492" t="s">
        <v>1063</v>
      </c>
      <c r="D194" s="492"/>
      <c r="E194" s="164" t="s">
        <v>153</v>
      </c>
      <c r="F194" s="318">
        <v>55.06</v>
      </c>
      <c r="G194" s="174"/>
      <c r="H194" s="174"/>
      <c r="I194" s="174"/>
      <c r="J194" s="318">
        <v>1.34</v>
      </c>
      <c r="K194" s="319">
        <f>F194*J194</f>
        <v>73.780400000000014</v>
      </c>
    </row>
    <row r="195" spans="1:257" s="173" customFormat="1" ht="15" customHeight="1">
      <c r="A195" s="164" t="s">
        <v>130</v>
      </c>
      <c r="B195" s="164"/>
      <c r="C195" s="492" t="s">
        <v>1064</v>
      </c>
      <c r="D195" s="492"/>
      <c r="E195" s="164" t="s">
        <v>153</v>
      </c>
      <c r="F195" s="318">
        <v>10.84</v>
      </c>
      <c r="G195" s="174"/>
      <c r="H195" s="174"/>
      <c r="I195" s="174"/>
      <c r="J195" s="318">
        <v>1.52</v>
      </c>
      <c r="K195" s="319">
        <f>F195*J195</f>
        <v>16.476800000000001</v>
      </c>
    </row>
    <row r="196" spans="1:257" s="173" customFormat="1" ht="15" customHeight="1">
      <c r="A196" s="164" t="s">
        <v>130</v>
      </c>
      <c r="B196" s="164"/>
      <c r="C196" s="492" t="s">
        <v>1079</v>
      </c>
      <c r="D196" s="492"/>
      <c r="E196" s="164" t="s">
        <v>153</v>
      </c>
      <c r="F196" s="318">
        <v>6.75</v>
      </c>
      <c r="G196" s="174"/>
      <c r="H196" s="174"/>
      <c r="I196" s="174"/>
      <c r="J196" s="318">
        <v>17.45</v>
      </c>
      <c r="K196" s="319">
        <f>F196*J196</f>
        <v>117.78749999999999</v>
      </c>
    </row>
    <row r="197" spans="1:257" s="173" customFormat="1" ht="15" customHeight="1">
      <c r="A197" s="164">
        <v>486</v>
      </c>
      <c r="B197" s="164" t="s">
        <v>1042</v>
      </c>
      <c r="C197" s="492" t="s">
        <v>1080</v>
      </c>
      <c r="D197" s="492"/>
      <c r="E197" s="164" t="s">
        <v>256</v>
      </c>
      <c r="F197" s="318">
        <v>22</v>
      </c>
      <c r="G197" s="172"/>
      <c r="H197" s="172"/>
      <c r="I197" s="172"/>
      <c r="J197" s="318">
        <v>10.02</v>
      </c>
      <c r="K197" s="319">
        <f>F197*J197</f>
        <v>220.44</v>
      </c>
    </row>
    <row r="198" spans="1:257">
      <c r="A198" s="166"/>
      <c r="B198" s="166"/>
      <c r="C198" s="503" t="s">
        <v>461</v>
      </c>
      <c r="D198" s="503"/>
      <c r="E198" s="167"/>
      <c r="F198" s="168"/>
      <c r="G198" s="168"/>
      <c r="H198" s="168"/>
      <c r="I198" s="168"/>
      <c r="J198" s="167"/>
      <c r="K198" s="169">
        <f>SUM(K199:K208)</f>
        <v>28805.9483</v>
      </c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</row>
    <row r="199" spans="1:257" ht="13.5" customHeight="1">
      <c r="A199" s="289"/>
      <c r="B199" s="289"/>
      <c r="C199" s="527" t="s">
        <v>1071</v>
      </c>
      <c r="D199" s="527"/>
      <c r="E199" s="320"/>
      <c r="F199" s="170"/>
      <c r="G199" s="291"/>
      <c r="H199" s="291"/>
      <c r="I199" s="291"/>
      <c r="J199" s="171"/>
      <c r="K199" s="148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</row>
    <row r="200" spans="1:257" s="173" customFormat="1" ht="15" customHeight="1">
      <c r="A200" s="164">
        <v>1022</v>
      </c>
      <c r="B200" s="164" t="s">
        <v>1013</v>
      </c>
      <c r="C200" s="492" t="s">
        <v>1081</v>
      </c>
      <c r="D200" s="492"/>
      <c r="E200" s="164" t="s">
        <v>153</v>
      </c>
      <c r="F200" s="318">
        <v>3698</v>
      </c>
      <c r="G200" s="172"/>
      <c r="H200" s="172"/>
      <c r="I200" s="172"/>
      <c r="J200" s="318">
        <v>2.02</v>
      </c>
      <c r="K200" s="319">
        <f>F200*J200</f>
        <v>7469.96</v>
      </c>
    </row>
    <row r="201" spans="1:257" ht="13.5" customHeight="1">
      <c r="A201" s="289"/>
      <c r="B201" s="289"/>
      <c r="C201" s="527" t="s">
        <v>1082</v>
      </c>
      <c r="D201" s="527"/>
      <c r="E201" s="320"/>
      <c r="F201" s="170"/>
      <c r="G201" s="291"/>
      <c r="H201" s="291"/>
      <c r="I201" s="291"/>
      <c r="J201" s="171"/>
      <c r="K201" s="148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</row>
    <row r="202" spans="1:257" s="173" customFormat="1" ht="25.5" customHeight="1">
      <c r="A202" s="164">
        <v>1022</v>
      </c>
      <c r="B202" s="164" t="s">
        <v>1013</v>
      </c>
      <c r="C202" s="492" t="s">
        <v>1081</v>
      </c>
      <c r="D202" s="492"/>
      <c r="E202" s="164" t="s">
        <v>153</v>
      </c>
      <c r="F202" s="318">
        <v>1116.24</v>
      </c>
      <c r="G202" s="174"/>
      <c r="H202" s="174"/>
      <c r="I202" s="174"/>
      <c r="J202" s="318">
        <v>2.02</v>
      </c>
      <c r="K202" s="319">
        <f t="shared" ref="K202:K208" si="2">F202*J202</f>
        <v>2254.8047999999999</v>
      </c>
      <c r="L202" s="175">
        <f>F200+F202+F203+F204+F205+F206+F207+F208</f>
        <v>8566.84</v>
      </c>
    </row>
    <row r="203" spans="1:257" s="173" customFormat="1" ht="30.75" customHeight="1">
      <c r="A203" s="164">
        <v>1021</v>
      </c>
      <c r="B203" s="164" t="s">
        <v>1013</v>
      </c>
      <c r="C203" s="492" t="s">
        <v>1083</v>
      </c>
      <c r="D203" s="492"/>
      <c r="E203" s="164" t="s">
        <v>153</v>
      </c>
      <c r="F203" s="318">
        <v>2158.6</v>
      </c>
      <c r="G203" s="174"/>
      <c r="H203" s="174"/>
      <c r="I203" s="174"/>
      <c r="J203" s="318">
        <v>3.38</v>
      </c>
      <c r="K203" s="319">
        <f t="shared" si="2"/>
        <v>7296.0679999999993</v>
      </c>
      <c r="L203" s="173">
        <f>L202*0.1*1.2</f>
        <v>1028.0208</v>
      </c>
    </row>
    <row r="204" spans="1:257" s="173" customFormat="1" ht="30.75" customHeight="1">
      <c r="A204" s="164">
        <v>994</v>
      </c>
      <c r="B204" s="164" t="s">
        <v>1013</v>
      </c>
      <c r="C204" s="492" t="s">
        <v>1084</v>
      </c>
      <c r="D204" s="492"/>
      <c r="E204" s="164" t="s">
        <v>153</v>
      </c>
      <c r="F204" s="318">
        <v>350.3</v>
      </c>
      <c r="G204" s="174"/>
      <c r="H204" s="174"/>
      <c r="I204" s="174"/>
      <c r="J204" s="318">
        <v>4.21</v>
      </c>
      <c r="K204" s="319">
        <f t="shared" si="2"/>
        <v>1474.7630000000001</v>
      </c>
      <c r="L204" s="175">
        <f>F174+F175+F176+F177+F178+F187+F188+F193+F194+F195+F196</f>
        <v>1695.28</v>
      </c>
    </row>
    <row r="205" spans="1:257" s="173" customFormat="1" ht="29.25" customHeight="1">
      <c r="A205" s="164">
        <v>1020</v>
      </c>
      <c r="B205" s="164" t="s">
        <v>1013</v>
      </c>
      <c r="C205" s="492" t="s">
        <v>1085</v>
      </c>
      <c r="D205" s="492"/>
      <c r="E205" s="164" t="s">
        <v>153</v>
      </c>
      <c r="F205" s="318">
        <v>851.85</v>
      </c>
      <c r="G205" s="174"/>
      <c r="H205" s="174"/>
      <c r="I205" s="174"/>
      <c r="J205" s="318">
        <v>6.46</v>
      </c>
      <c r="K205" s="319">
        <f t="shared" si="2"/>
        <v>5502.951</v>
      </c>
      <c r="L205" s="173">
        <f>L204*0.1*1.2</f>
        <v>203.43360000000001</v>
      </c>
    </row>
    <row r="206" spans="1:257" s="173" customFormat="1" ht="29.25" customHeight="1">
      <c r="A206" s="164">
        <v>995</v>
      </c>
      <c r="B206" s="164" t="s">
        <v>1013</v>
      </c>
      <c r="C206" s="492" t="s">
        <v>1086</v>
      </c>
      <c r="D206" s="492"/>
      <c r="E206" s="164" t="s">
        <v>153</v>
      </c>
      <c r="F206" s="318">
        <v>360.6</v>
      </c>
      <c r="G206" s="174"/>
      <c r="H206" s="174"/>
      <c r="I206" s="174"/>
      <c r="J206" s="318">
        <v>9.69</v>
      </c>
      <c r="K206" s="319">
        <f t="shared" si="2"/>
        <v>3494.2139999999999</v>
      </c>
      <c r="L206"/>
    </row>
    <row r="207" spans="1:257" s="173" customFormat="1" ht="29.25" customHeight="1">
      <c r="A207" s="164">
        <v>1018</v>
      </c>
      <c r="B207" s="164" t="s">
        <v>1013</v>
      </c>
      <c r="C207" s="492" t="s">
        <v>1087</v>
      </c>
      <c r="D207" s="492"/>
      <c r="E207" s="164" t="s">
        <v>153</v>
      </c>
      <c r="F207" s="318">
        <v>12.5</v>
      </c>
      <c r="G207" s="172"/>
      <c r="H207" s="172"/>
      <c r="I207" s="172"/>
      <c r="J207" s="318">
        <v>26.68</v>
      </c>
      <c r="K207" s="319">
        <f t="shared" si="2"/>
        <v>333.5</v>
      </c>
    </row>
    <row r="208" spans="1:257" s="173" customFormat="1" ht="29.25" customHeight="1">
      <c r="A208" s="164">
        <v>998</v>
      </c>
      <c r="B208" s="164" t="s">
        <v>1013</v>
      </c>
      <c r="C208" s="492" t="s">
        <v>1088</v>
      </c>
      <c r="D208" s="492"/>
      <c r="E208" s="164" t="s">
        <v>153</v>
      </c>
      <c r="F208" s="318">
        <v>18.75</v>
      </c>
      <c r="G208" s="172"/>
      <c r="H208" s="172"/>
      <c r="I208" s="172"/>
      <c r="J208" s="318">
        <v>52.25</v>
      </c>
      <c r="K208" s="319">
        <f t="shared" si="2"/>
        <v>979.6875</v>
      </c>
    </row>
    <row r="209" spans="1:257">
      <c r="A209" s="166"/>
      <c r="B209" s="166"/>
      <c r="C209" s="503" t="s">
        <v>1089</v>
      </c>
      <c r="D209" s="503"/>
      <c r="E209" s="167"/>
      <c r="F209" s="168"/>
      <c r="G209" s="168"/>
      <c r="H209" s="168"/>
      <c r="I209" s="168"/>
      <c r="J209" s="167"/>
      <c r="K209" s="169">
        <f>SUM(K210:K212)</f>
        <v>20515.036</v>
      </c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</row>
    <row r="210" spans="1:257" s="173" customFormat="1" ht="30.75" customHeight="1">
      <c r="A210" s="164">
        <v>1022</v>
      </c>
      <c r="B210" s="164" t="s">
        <v>1013</v>
      </c>
      <c r="C210" s="492" t="s">
        <v>1081</v>
      </c>
      <c r="D210" s="492"/>
      <c r="E210" s="164" t="s">
        <v>153</v>
      </c>
      <c r="F210" s="318">
        <f>3514.9+56.9</f>
        <v>3571.8</v>
      </c>
      <c r="G210" s="174"/>
      <c r="H210" s="174"/>
      <c r="I210" s="174"/>
      <c r="J210" s="318">
        <v>2.02</v>
      </c>
      <c r="K210" s="319">
        <f>F210*J210</f>
        <v>7215.0360000000001</v>
      </c>
    </row>
    <row r="211" spans="1:257" ht="25.5" customHeight="1">
      <c r="A211" s="164">
        <v>1018</v>
      </c>
      <c r="B211" s="164" t="s">
        <v>1013</v>
      </c>
      <c r="C211" s="492" t="s">
        <v>1087</v>
      </c>
      <c r="D211" s="492"/>
      <c r="E211" s="164" t="s">
        <v>153</v>
      </c>
      <c r="F211" s="318">
        <v>420</v>
      </c>
      <c r="G211" s="172"/>
      <c r="H211" s="172"/>
      <c r="I211" s="172"/>
      <c r="J211" s="318">
        <v>26.68</v>
      </c>
      <c r="K211" s="319">
        <f>F211*J211</f>
        <v>11205.6</v>
      </c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</row>
    <row r="212" spans="1:257" ht="25.5" customHeight="1">
      <c r="A212" s="164">
        <v>996</v>
      </c>
      <c r="B212" s="164" t="s">
        <v>1013</v>
      </c>
      <c r="C212" s="492" t="s">
        <v>1090</v>
      </c>
      <c r="D212" s="492"/>
      <c r="E212" s="164" t="s">
        <v>153</v>
      </c>
      <c r="F212" s="318">
        <v>140</v>
      </c>
      <c r="G212" s="172"/>
      <c r="H212" s="172"/>
      <c r="I212" s="172"/>
      <c r="J212" s="318">
        <v>14.96</v>
      </c>
      <c r="K212" s="319">
        <f>F212*J212</f>
        <v>2094.4</v>
      </c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</row>
    <row r="213" spans="1:257">
      <c r="A213" s="166"/>
      <c r="B213" s="166"/>
      <c r="C213" s="503" t="s">
        <v>465</v>
      </c>
      <c r="D213" s="503"/>
      <c r="E213" s="167"/>
      <c r="F213" s="168"/>
      <c r="G213" s="168"/>
      <c r="H213" s="168"/>
      <c r="I213" s="168"/>
      <c r="J213" s="167"/>
      <c r="K213" s="169">
        <f>SUM(K214:K227)</f>
        <v>58439.17</v>
      </c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</row>
    <row r="214" spans="1:257" s="173" customFormat="1" ht="27" customHeight="1">
      <c r="A214" s="164">
        <v>20272</v>
      </c>
      <c r="B214" s="164" t="s">
        <v>1013</v>
      </c>
      <c r="C214" s="492" t="s">
        <v>1091</v>
      </c>
      <c r="D214" s="492"/>
      <c r="E214" s="164" t="s">
        <v>256</v>
      </c>
      <c r="F214" s="318">
        <v>1</v>
      </c>
      <c r="G214" s="172"/>
      <c r="H214" s="172"/>
      <c r="I214" s="172"/>
      <c r="J214" s="318">
        <v>216.52</v>
      </c>
      <c r="K214" s="319">
        <f t="shared" ref="K214:K222" si="3">J214*F214</f>
        <v>216.52</v>
      </c>
    </row>
    <row r="215" spans="1:257" s="173" customFormat="1" ht="27" customHeight="1">
      <c r="A215" s="164">
        <v>13393</v>
      </c>
      <c r="B215" s="164" t="s">
        <v>1013</v>
      </c>
      <c r="C215" s="492" t="s">
        <v>1092</v>
      </c>
      <c r="D215" s="492"/>
      <c r="E215" s="164" t="s">
        <v>256</v>
      </c>
      <c r="F215" s="318">
        <v>8</v>
      </c>
      <c r="G215" s="172"/>
      <c r="H215" s="172"/>
      <c r="I215" s="172"/>
      <c r="J215" s="318">
        <v>155.59</v>
      </c>
      <c r="K215" s="319">
        <f t="shared" si="3"/>
        <v>1244.72</v>
      </c>
    </row>
    <row r="216" spans="1:257" s="173" customFormat="1" ht="28.5" customHeight="1">
      <c r="A216" s="164">
        <v>13395</v>
      </c>
      <c r="B216" s="164" t="s">
        <v>1013</v>
      </c>
      <c r="C216" s="492" t="s">
        <v>1093</v>
      </c>
      <c r="D216" s="492"/>
      <c r="E216" s="164" t="s">
        <v>256</v>
      </c>
      <c r="F216" s="318">
        <v>12</v>
      </c>
      <c r="G216" s="172"/>
      <c r="H216" s="172"/>
      <c r="I216" s="172"/>
      <c r="J216" s="318">
        <v>209.93</v>
      </c>
      <c r="K216" s="319">
        <f t="shared" si="3"/>
        <v>2519.16</v>
      </c>
    </row>
    <row r="217" spans="1:257" s="173" customFormat="1" ht="28.5" customHeight="1">
      <c r="A217" s="164" t="s">
        <v>1094</v>
      </c>
      <c r="B217" s="164" t="s">
        <v>1013</v>
      </c>
      <c r="C217" s="492" t="s">
        <v>1095</v>
      </c>
      <c r="D217" s="492"/>
      <c r="E217" s="164" t="s">
        <v>256</v>
      </c>
      <c r="F217" s="318">
        <v>83</v>
      </c>
      <c r="G217" s="174"/>
      <c r="H217" s="174"/>
      <c r="I217" s="174"/>
      <c r="J217" s="318">
        <v>11.17</v>
      </c>
      <c r="K217" s="319">
        <f t="shared" si="3"/>
        <v>927.11</v>
      </c>
    </row>
    <row r="218" spans="1:257" s="173" customFormat="1" ht="28.5" customHeight="1">
      <c r="A218" s="164" t="s">
        <v>1096</v>
      </c>
      <c r="B218" s="164" t="s">
        <v>1013</v>
      </c>
      <c r="C218" s="492" t="s">
        <v>1097</v>
      </c>
      <c r="D218" s="492"/>
      <c r="E218" s="164" t="s">
        <v>256</v>
      </c>
      <c r="F218" s="318">
        <v>12</v>
      </c>
      <c r="G218" s="174"/>
      <c r="H218" s="174"/>
      <c r="I218" s="174"/>
      <c r="J218" s="318">
        <v>17.23</v>
      </c>
      <c r="K218" s="319">
        <f t="shared" si="3"/>
        <v>206.76</v>
      </c>
    </row>
    <row r="219" spans="1:257" ht="28.5" customHeight="1">
      <c r="A219" s="164" t="s">
        <v>130</v>
      </c>
      <c r="B219" s="164"/>
      <c r="C219" s="492" t="s">
        <v>1098</v>
      </c>
      <c r="D219" s="492"/>
      <c r="E219" s="164" t="s">
        <v>256</v>
      </c>
      <c r="F219" s="318">
        <v>2</v>
      </c>
      <c r="G219" s="174"/>
      <c r="H219" s="174"/>
      <c r="I219" s="174"/>
      <c r="J219" s="318">
        <v>32</v>
      </c>
      <c r="K219" s="319">
        <f t="shared" si="3"/>
        <v>64</v>
      </c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</row>
    <row r="220" spans="1:257" ht="28.5" customHeight="1">
      <c r="A220" s="164" t="s">
        <v>130</v>
      </c>
      <c r="B220" s="164"/>
      <c r="C220" s="492" t="s">
        <v>1099</v>
      </c>
      <c r="D220" s="492"/>
      <c r="E220" s="164" t="s">
        <v>256</v>
      </c>
      <c r="F220" s="318">
        <v>7</v>
      </c>
      <c r="G220" s="174"/>
      <c r="H220" s="174"/>
      <c r="I220" s="174"/>
      <c r="J220" s="318">
        <v>80</v>
      </c>
      <c r="K220" s="319">
        <f t="shared" si="3"/>
        <v>560</v>
      </c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</row>
    <row r="221" spans="1:257" ht="28.5" customHeight="1">
      <c r="A221" s="164" t="s">
        <v>1100</v>
      </c>
      <c r="B221" s="164" t="s">
        <v>1013</v>
      </c>
      <c r="C221" s="492" t="s">
        <v>1101</v>
      </c>
      <c r="D221" s="492"/>
      <c r="E221" s="164" t="s">
        <v>256</v>
      </c>
      <c r="F221" s="318">
        <v>13</v>
      </c>
      <c r="G221" s="174"/>
      <c r="H221" s="174"/>
      <c r="I221" s="174"/>
      <c r="J221" s="318">
        <v>74.23</v>
      </c>
      <c r="K221" s="319">
        <f t="shared" si="3"/>
        <v>964.99</v>
      </c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</row>
    <row r="222" spans="1:257" ht="28.5" customHeight="1">
      <c r="A222" s="164" t="s">
        <v>1102</v>
      </c>
      <c r="B222" s="164" t="s">
        <v>1013</v>
      </c>
      <c r="C222" s="492" t="s">
        <v>1103</v>
      </c>
      <c r="D222" s="492"/>
      <c r="E222" s="164" t="s">
        <v>256</v>
      </c>
      <c r="F222" s="318">
        <v>1</v>
      </c>
      <c r="G222" s="174"/>
      <c r="H222" s="174"/>
      <c r="I222" s="174"/>
      <c r="J222" s="318">
        <v>98.87</v>
      </c>
      <c r="K222" s="319">
        <f t="shared" si="3"/>
        <v>98.87</v>
      </c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</row>
    <row r="223" spans="1:257" s="173" customFormat="1" ht="50.25" customHeight="1">
      <c r="A223" s="164">
        <v>8055</v>
      </c>
      <c r="B223" s="164" t="s">
        <v>1042</v>
      </c>
      <c r="C223" s="492" t="s">
        <v>1104</v>
      </c>
      <c r="D223" s="492"/>
      <c r="E223" s="164" t="s">
        <v>75</v>
      </c>
      <c r="F223" s="318">
        <v>2</v>
      </c>
      <c r="G223" s="174"/>
      <c r="H223" s="174"/>
      <c r="I223" s="174"/>
      <c r="J223" s="318">
        <v>23841.54</v>
      </c>
      <c r="K223" s="321">
        <f>F223*J223</f>
        <v>47683.08</v>
      </c>
    </row>
    <row r="224" spans="1:257" ht="15" customHeight="1">
      <c r="A224" s="346">
        <v>3875</v>
      </c>
      <c r="B224" s="164" t="s">
        <v>1042</v>
      </c>
      <c r="C224" s="492" t="s">
        <v>1105</v>
      </c>
      <c r="D224" s="492"/>
      <c r="E224" s="164" t="s">
        <v>256</v>
      </c>
      <c r="F224" s="318">
        <v>500</v>
      </c>
      <c r="G224" s="174"/>
      <c r="H224" s="174"/>
      <c r="I224" s="174"/>
      <c r="J224" s="318">
        <v>0.32</v>
      </c>
      <c r="K224" s="321">
        <f>F224*J224</f>
        <v>160</v>
      </c>
      <c r="L224" s="176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</row>
    <row r="225" spans="1:257" ht="15" customHeight="1">
      <c r="A225" s="346">
        <v>3557</v>
      </c>
      <c r="B225" s="164" t="s">
        <v>1042</v>
      </c>
      <c r="C225" s="520" t="s">
        <v>1106</v>
      </c>
      <c r="D225" s="520"/>
      <c r="E225" s="164" t="s">
        <v>256</v>
      </c>
      <c r="F225" s="318">
        <v>250</v>
      </c>
      <c r="G225" s="174"/>
      <c r="H225" s="174"/>
      <c r="I225" s="174"/>
      <c r="J225" s="318">
        <v>5.04</v>
      </c>
      <c r="K225" s="321">
        <f>F225*J225</f>
        <v>1260</v>
      </c>
      <c r="L225" s="176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</row>
    <row r="226" spans="1:257" ht="29.25" customHeight="1">
      <c r="A226" s="346">
        <v>7303</v>
      </c>
      <c r="B226" s="164" t="s">
        <v>1042</v>
      </c>
      <c r="C226" s="492" t="s">
        <v>1107</v>
      </c>
      <c r="D226" s="492"/>
      <c r="E226" s="164" t="s">
        <v>256</v>
      </c>
      <c r="F226" s="318">
        <v>22</v>
      </c>
      <c r="G226" s="174"/>
      <c r="H226" s="174"/>
      <c r="I226" s="174"/>
      <c r="J226" s="318">
        <v>57.75</v>
      </c>
      <c r="K226" s="321">
        <f>F226*J226</f>
        <v>1270.5</v>
      </c>
      <c r="L226" s="17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</row>
    <row r="227" spans="1:257" ht="15" customHeight="1">
      <c r="A227" s="346">
        <v>10693</v>
      </c>
      <c r="B227" s="164" t="s">
        <v>1042</v>
      </c>
      <c r="C227" s="492" t="s">
        <v>1108</v>
      </c>
      <c r="D227" s="492"/>
      <c r="E227" s="164" t="s">
        <v>256</v>
      </c>
      <c r="F227" s="318">
        <v>22</v>
      </c>
      <c r="G227" s="174"/>
      <c r="H227" s="174"/>
      <c r="I227" s="174"/>
      <c r="J227" s="318">
        <v>57.43</v>
      </c>
      <c r="K227" s="321">
        <f>F227*J227</f>
        <v>1263.46</v>
      </c>
      <c r="L227" s="176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</row>
    <row r="228" spans="1:257">
      <c r="A228" s="166"/>
      <c r="B228" s="166"/>
      <c r="C228" s="503" t="s">
        <v>467</v>
      </c>
      <c r="D228" s="503"/>
      <c r="E228" s="167"/>
      <c r="F228" s="168"/>
      <c r="G228" s="168"/>
      <c r="H228" s="168"/>
      <c r="I228" s="168"/>
      <c r="J228" s="167"/>
      <c r="K228" s="169">
        <f>SUM(K229:K263)</f>
        <v>103669.16</v>
      </c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</row>
    <row r="229" spans="1:257" ht="13.5" customHeight="1">
      <c r="A229" s="289"/>
      <c r="B229" s="289"/>
      <c r="C229" s="527" t="s">
        <v>1061</v>
      </c>
      <c r="D229" s="527"/>
      <c r="E229" s="320"/>
      <c r="F229" s="170"/>
      <c r="G229" s="291"/>
      <c r="H229" s="291"/>
      <c r="I229" s="291"/>
      <c r="J229" s="171"/>
      <c r="K229" s="14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</row>
    <row r="230" spans="1:257" s="173" customFormat="1" ht="15" customHeight="1">
      <c r="A230" s="164">
        <v>14164</v>
      </c>
      <c r="B230" s="164" t="s">
        <v>1013</v>
      </c>
      <c r="C230" s="492" t="s">
        <v>1109</v>
      </c>
      <c r="D230" s="492"/>
      <c r="E230" s="164" t="s">
        <v>256</v>
      </c>
      <c r="F230" s="318">
        <v>16</v>
      </c>
      <c r="G230" s="172"/>
      <c r="H230" s="172"/>
      <c r="I230" s="172"/>
      <c r="J230" s="318">
        <v>1251.04</v>
      </c>
      <c r="K230" s="319">
        <f t="shared" ref="K230:K237" si="4">J230*F230</f>
        <v>20016.64</v>
      </c>
    </row>
    <row r="231" spans="1:257" s="173" customFormat="1" ht="45.75" customHeight="1">
      <c r="A231" s="164">
        <v>11314</v>
      </c>
      <c r="B231" s="164" t="s">
        <v>1042</v>
      </c>
      <c r="C231" s="492" t="s">
        <v>1110</v>
      </c>
      <c r="D231" s="492"/>
      <c r="E231" s="164" t="s">
        <v>256</v>
      </c>
      <c r="F231" s="318">
        <v>18</v>
      </c>
      <c r="G231" s="172"/>
      <c r="H231" s="172"/>
      <c r="I231" s="172"/>
      <c r="J231" s="318">
        <v>1520</v>
      </c>
      <c r="K231" s="319">
        <f t="shared" si="4"/>
        <v>27360</v>
      </c>
    </row>
    <row r="232" spans="1:257" s="173" customFormat="1" ht="48" customHeight="1">
      <c r="A232" s="164">
        <v>11323</v>
      </c>
      <c r="B232" s="164" t="s">
        <v>1042</v>
      </c>
      <c r="C232" s="492" t="s">
        <v>1111</v>
      </c>
      <c r="D232" s="492"/>
      <c r="E232" s="164" t="s">
        <v>256</v>
      </c>
      <c r="F232" s="318">
        <v>1</v>
      </c>
      <c r="G232" s="172"/>
      <c r="H232" s="172"/>
      <c r="I232" s="172"/>
      <c r="J232" s="318">
        <v>1020</v>
      </c>
      <c r="K232" s="319">
        <f t="shared" si="4"/>
        <v>1020</v>
      </c>
    </row>
    <row r="233" spans="1:257" s="173" customFormat="1" ht="48" customHeight="1">
      <c r="A233" s="164">
        <v>11324</v>
      </c>
      <c r="B233" s="164" t="s">
        <v>1042</v>
      </c>
      <c r="C233" s="492" t="s">
        <v>1112</v>
      </c>
      <c r="D233" s="492"/>
      <c r="E233" s="164" t="s">
        <v>256</v>
      </c>
      <c r="F233" s="318">
        <v>2</v>
      </c>
      <c r="G233" s="172"/>
      <c r="H233" s="172"/>
      <c r="I233" s="172"/>
      <c r="J233" s="318">
        <v>1070</v>
      </c>
      <c r="K233" s="319">
        <f t="shared" si="4"/>
        <v>2140</v>
      </c>
    </row>
    <row r="234" spans="1:257" s="173" customFormat="1" ht="15" customHeight="1">
      <c r="A234" s="164">
        <v>7517</v>
      </c>
      <c r="B234" s="164" t="s">
        <v>1042</v>
      </c>
      <c r="C234" s="492" t="s">
        <v>1113</v>
      </c>
      <c r="D234" s="492"/>
      <c r="E234" s="164" t="s">
        <v>256</v>
      </c>
      <c r="F234" s="318">
        <v>13</v>
      </c>
      <c r="G234" s="172"/>
      <c r="H234" s="172"/>
      <c r="I234" s="172"/>
      <c r="J234" s="318">
        <v>36.19</v>
      </c>
      <c r="K234" s="319">
        <f t="shared" si="4"/>
        <v>470.46999999999997</v>
      </c>
    </row>
    <row r="235" spans="1:257" s="173" customFormat="1" ht="15" customHeight="1">
      <c r="A235" s="164">
        <v>4662</v>
      </c>
      <c r="B235" s="164" t="s">
        <v>1042</v>
      </c>
      <c r="C235" s="492" t="s">
        <v>1114</v>
      </c>
      <c r="D235" s="492"/>
      <c r="E235" s="164" t="s">
        <v>256</v>
      </c>
      <c r="F235" s="318">
        <v>26</v>
      </c>
      <c r="G235" s="172"/>
      <c r="H235" s="172"/>
      <c r="I235" s="172"/>
      <c r="J235" s="318">
        <v>8.25</v>
      </c>
      <c r="K235" s="319">
        <f t="shared" si="4"/>
        <v>214.5</v>
      </c>
    </row>
    <row r="236" spans="1:257" s="173" customFormat="1" ht="15" customHeight="1">
      <c r="A236" s="164">
        <v>7953</v>
      </c>
      <c r="B236" s="164" t="s">
        <v>1042</v>
      </c>
      <c r="C236" s="492" t="s">
        <v>1115</v>
      </c>
      <c r="D236" s="492"/>
      <c r="E236" s="164" t="s">
        <v>256</v>
      </c>
      <c r="F236" s="318">
        <v>5</v>
      </c>
      <c r="G236" s="172"/>
      <c r="H236" s="172"/>
      <c r="I236" s="172"/>
      <c r="J236" s="318">
        <v>291.74</v>
      </c>
      <c r="K236" s="319">
        <f t="shared" si="4"/>
        <v>1458.7</v>
      </c>
    </row>
    <row r="237" spans="1:257" s="173" customFormat="1" ht="15" customHeight="1">
      <c r="A237" s="164">
        <v>4374</v>
      </c>
      <c r="B237" s="164" t="s">
        <v>1042</v>
      </c>
      <c r="C237" s="492" t="s">
        <v>1116</v>
      </c>
      <c r="D237" s="492"/>
      <c r="E237" s="164" t="s">
        <v>256</v>
      </c>
      <c r="F237" s="318">
        <v>5</v>
      </c>
      <c r="G237" s="172"/>
      <c r="H237" s="172"/>
      <c r="I237" s="172"/>
      <c r="J237" s="318">
        <v>27.5</v>
      </c>
      <c r="K237" s="319">
        <f t="shared" si="4"/>
        <v>137.5</v>
      </c>
    </row>
    <row r="238" spans="1:257" s="173" customFormat="1" ht="15" customHeight="1">
      <c r="A238" s="164" t="s">
        <v>130</v>
      </c>
      <c r="B238" s="164"/>
      <c r="C238" s="492" t="s">
        <v>1117</v>
      </c>
      <c r="D238" s="492"/>
      <c r="E238" s="164" t="s">
        <v>256</v>
      </c>
      <c r="F238" s="318">
        <v>24</v>
      </c>
      <c r="G238" s="174"/>
      <c r="H238" s="174"/>
      <c r="I238" s="174"/>
      <c r="J238" s="318">
        <v>49.66</v>
      </c>
      <c r="K238" s="319">
        <f>F238*J238</f>
        <v>1191.8399999999999</v>
      </c>
    </row>
    <row r="239" spans="1:257" s="173" customFormat="1" ht="15" customHeight="1">
      <c r="A239" s="164" t="s">
        <v>130</v>
      </c>
      <c r="B239" s="164"/>
      <c r="C239" s="492" t="s">
        <v>1118</v>
      </c>
      <c r="D239" s="492"/>
      <c r="E239" s="164" t="s">
        <v>256</v>
      </c>
      <c r="F239" s="318">
        <v>12</v>
      </c>
      <c r="G239" s="174"/>
      <c r="H239" s="174"/>
      <c r="I239" s="174"/>
      <c r="J239" s="318">
        <v>191.59</v>
      </c>
      <c r="K239" s="319">
        <f>F239*J239</f>
        <v>2299.08</v>
      </c>
    </row>
    <row r="240" spans="1:257" s="173" customFormat="1" ht="15" customHeight="1">
      <c r="A240" s="164">
        <v>9097</v>
      </c>
      <c r="B240" s="164" t="s">
        <v>1042</v>
      </c>
      <c r="C240" s="492" t="s">
        <v>1119</v>
      </c>
      <c r="D240" s="492"/>
      <c r="E240" s="164" t="s">
        <v>256</v>
      </c>
      <c r="F240" s="318">
        <v>4</v>
      </c>
      <c r="G240" s="174"/>
      <c r="H240" s="174"/>
      <c r="I240" s="174"/>
      <c r="J240" s="318">
        <v>10.25</v>
      </c>
      <c r="K240" s="321">
        <f>F240*J240</f>
        <v>41</v>
      </c>
    </row>
    <row r="241" spans="1:257" ht="13.5" customHeight="1">
      <c r="A241" s="289"/>
      <c r="B241" s="289"/>
      <c r="C241" s="527" t="s">
        <v>1071</v>
      </c>
      <c r="D241" s="527"/>
      <c r="E241" s="320"/>
      <c r="F241" s="170"/>
      <c r="G241" s="291"/>
      <c r="H241" s="291"/>
      <c r="I241" s="291"/>
      <c r="J241" s="171"/>
      <c r="K241" s="148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</row>
    <row r="242" spans="1:257" s="173" customFormat="1" ht="15" customHeight="1">
      <c r="A242" s="164">
        <v>7535</v>
      </c>
      <c r="B242" s="164" t="s">
        <v>1013</v>
      </c>
      <c r="C242" s="492" t="s">
        <v>1120</v>
      </c>
      <c r="D242" s="492"/>
      <c r="E242" s="164" t="s">
        <v>256</v>
      </c>
      <c r="F242" s="318">
        <v>7</v>
      </c>
      <c r="G242" s="172"/>
      <c r="H242" s="172"/>
      <c r="I242" s="172"/>
      <c r="J242" s="318">
        <v>11.1</v>
      </c>
      <c r="K242" s="319">
        <f t="shared" ref="K242:K256" si="5">F242*J242</f>
        <v>77.7</v>
      </c>
    </row>
    <row r="243" spans="1:257" s="173" customFormat="1" ht="15" customHeight="1">
      <c r="A243" s="164">
        <v>7528</v>
      </c>
      <c r="B243" s="164" t="s">
        <v>1013</v>
      </c>
      <c r="C243" s="492" t="s">
        <v>1121</v>
      </c>
      <c r="D243" s="492"/>
      <c r="E243" s="164" t="s">
        <v>256</v>
      </c>
      <c r="F243" s="318">
        <v>117</v>
      </c>
      <c r="G243" s="172"/>
      <c r="H243" s="172"/>
      <c r="I243" s="172"/>
      <c r="J243" s="318">
        <v>6.5</v>
      </c>
      <c r="K243" s="319">
        <f t="shared" si="5"/>
        <v>760.5</v>
      </c>
    </row>
    <row r="244" spans="1:257" s="173" customFormat="1" ht="15" customHeight="1">
      <c r="A244" s="164">
        <v>9097</v>
      </c>
      <c r="B244" s="164" t="s">
        <v>1042</v>
      </c>
      <c r="C244" s="492" t="s">
        <v>1119</v>
      </c>
      <c r="D244" s="492"/>
      <c r="E244" s="164" t="s">
        <v>256</v>
      </c>
      <c r="F244" s="318">
        <v>15</v>
      </c>
      <c r="G244" s="174"/>
      <c r="H244" s="174"/>
      <c r="I244" s="174"/>
      <c r="J244" s="318">
        <v>10.25</v>
      </c>
      <c r="K244" s="321">
        <f t="shared" si="5"/>
        <v>153.75</v>
      </c>
    </row>
    <row r="245" spans="1:257" s="173" customFormat="1" ht="15" customHeight="1">
      <c r="A245" s="164" t="s">
        <v>130</v>
      </c>
      <c r="B245" s="164"/>
      <c r="C245" s="492" t="s">
        <v>1117</v>
      </c>
      <c r="D245" s="492"/>
      <c r="E245" s="164" t="s">
        <v>256</v>
      </c>
      <c r="F245" s="318">
        <v>285</v>
      </c>
      <c r="G245" s="174"/>
      <c r="H245" s="174"/>
      <c r="I245" s="174"/>
      <c r="J245" s="318">
        <v>49.66</v>
      </c>
      <c r="K245" s="319">
        <f t="shared" si="5"/>
        <v>14153.099999999999</v>
      </c>
    </row>
    <row r="246" spans="1:257" s="173" customFormat="1" ht="15" customHeight="1">
      <c r="A246" s="164" t="s">
        <v>130</v>
      </c>
      <c r="B246" s="164"/>
      <c r="C246" s="492" t="s">
        <v>1118</v>
      </c>
      <c r="D246" s="492"/>
      <c r="E246" s="164" t="s">
        <v>256</v>
      </c>
      <c r="F246" s="318">
        <v>133</v>
      </c>
      <c r="G246" s="174"/>
      <c r="H246" s="174"/>
      <c r="I246" s="174"/>
      <c r="J246" s="318">
        <v>191.59</v>
      </c>
      <c r="K246" s="319">
        <f t="shared" si="5"/>
        <v>25481.47</v>
      </c>
    </row>
    <row r="247" spans="1:257" s="173" customFormat="1" ht="15" customHeight="1">
      <c r="A247" s="164" t="s">
        <v>130</v>
      </c>
      <c r="B247" s="164"/>
      <c r="C247" s="492" t="s">
        <v>1122</v>
      </c>
      <c r="D247" s="492"/>
      <c r="E247" s="164" t="s">
        <v>256</v>
      </c>
      <c r="F247" s="318">
        <v>19</v>
      </c>
      <c r="G247" s="174"/>
      <c r="H247" s="174"/>
      <c r="I247" s="174"/>
      <c r="J247" s="318">
        <v>119.06</v>
      </c>
      <c r="K247" s="319">
        <f t="shared" si="5"/>
        <v>2262.14</v>
      </c>
    </row>
    <row r="248" spans="1:257" ht="15" customHeight="1">
      <c r="A248" s="164">
        <v>11328</v>
      </c>
      <c r="B248" s="164" t="s">
        <v>1042</v>
      </c>
      <c r="C248" s="492" t="s">
        <v>1123</v>
      </c>
      <c r="D248" s="492"/>
      <c r="E248" s="164" t="s">
        <v>256</v>
      </c>
      <c r="F248" s="318">
        <v>9</v>
      </c>
      <c r="G248" s="174"/>
      <c r="H248" s="174"/>
      <c r="I248" s="174"/>
      <c r="J248" s="318">
        <v>86.95</v>
      </c>
      <c r="K248" s="319">
        <f t="shared" si="5"/>
        <v>782.55000000000007</v>
      </c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</row>
    <row r="249" spans="1:257" ht="15" customHeight="1">
      <c r="A249" s="164" t="s">
        <v>130</v>
      </c>
      <c r="B249" s="164"/>
      <c r="C249" s="492" t="s">
        <v>1124</v>
      </c>
      <c r="D249" s="492"/>
      <c r="E249" s="164" t="s">
        <v>256</v>
      </c>
      <c r="F249" s="318">
        <v>9</v>
      </c>
      <c r="G249" s="174"/>
      <c r="H249" s="174"/>
      <c r="I249" s="174"/>
      <c r="J249" s="318">
        <v>77.959999999999994</v>
      </c>
      <c r="K249" s="319">
        <f t="shared" si="5"/>
        <v>701.64</v>
      </c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</row>
    <row r="250" spans="1:257" ht="15" customHeight="1">
      <c r="A250" s="164">
        <v>11328</v>
      </c>
      <c r="B250" s="164" t="s">
        <v>1042</v>
      </c>
      <c r="C250" s="492" t="s">
        <v>1125</v>
      </c>
      <c r="D250" s="492"/>
      <c r="E250" s="164" t="s">
        <v>256</v>
      </c>
      <c r="F250" s="318">
        <v>8</v>
      </c>
      <c r="G250" s="174"/>
      <c r="H250" s="174"/>
      <c r="I250" s="174"/>
      <c r="J250" s="318">
        <v>86.95</v>
      </c>
      <c r="K250" s="319">
        <f t="shared" si="5"/>
        <v>695.6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</row>
    <row r="251" spans="1:257" ht="15" customHeight="1">
      <c r="A251" s="164" t="s">
        <v>130</v>
      </c>
      <c r="B251" s="164"/>
      <c r="C251" s="492" t="s">
        <v>1126</v>
      </c>
      <c r="D251" s="492"/>
      <c r="E251" s="164" t="s">
        <v>256</v>
      </c>
      <c r="F251" s="318">
        <v>8</v>
      </c>
      <c r="G251" s="174"/>
      <c r="H251" s="174"/>
      <c r="I251" s="174"/>
      <c r="J251" s="318">
        <v>77.959999999999994</v>
      </c>
      <c r="K251" s="319">
        <f t="shared" si="5"/>
        <v>623.67999999999995</v>
      </c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</row>
    <row r="252" spans="1:257" ht="15" customHeight="1">
      <c r="A252" s="164" t="s">
        <v>130</v>
      </c>
      <c r="B252" s="164"/>
      <c r="C252" s="492" t="s">
        <v>1127</v>
      </c>
      <c r="D252" s="492"/>
      <c r="E252" s="164" t="s">
        <v>256</v>
      </c>
      <c r="F252" s="318">
        <v>9</v>
      </c>
      <c r="G252" s="174"/>
      <c r="H252" s="174"/>
      <c r="I252" s="174"/>
      <c r="J252" s="318">
        <v>18.329999999999998</v>
      </c>
      <c r="K252" s="319">
        <f t="shared" si="5"/>
        <v>164.96999999999997</v>
      </c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</row>
    <row r="253" spans="1:257" s="173" customFormat="1" ht="15" customHeight="1">
      <c r="A253" s="164">
        <v>12244</v>
      </c>
      <c r="B253" s="164" t="s">
        <v>1013</v>
      </c>
      <c r="C253" s="492" t="s">
        <v>1128</v>
      </c>
      <c r="D253" s="492"/>
      <c r="E253" s="164" t="s">
        <v>256</v>
      </c>
      <c r="F253" s="318">
        <v>2</v>
      </c>
      <c r="G253" s="174"/>
      <c r="H253" s="174"/>
      <c r="I253" s="174"/>
      <c r="J253" s="318">
        <v>126.29</v>
      </c>
      <c r="K253" s="319">
        <f t="shared" si="5"/>
        <v>252.58</v>
      </c>
    </row>
    <row r="254" spans="1:257" s="173" customFormat="1" ht="15" customHeight="1">
      <c r="A254" s="164">
        <v>7555</v>
      </c>
      <c r="B254" s="164" t="s">
        <v>1013</v>
      </c>
      <c r="C254" s="492" t="s">
        <v>1129</v>
      </c>
      <c r="D254" s="492"/>
      <c r="E254" s="164" t="s">
        <v>256</v>
      </c>
      <c r="F254" s="318">
        <v>54</v>
      </c>
      <c r="G254" s="174"/>
      <c r="H254" s="174"/>
      <c r="I254" s="174"/>
      <c r="J254" s="318">
        <v>6.1</v>
      </c>
      <c r="K254" s="319">
        <f t="shared" si="5"/>
        <v>329.4</v>
      </c>
    </row>
    <row r="255" spans="1:257" s="173" customFormat="1" ht="15" customHeight="1">
      <c r="A255" s="164">
        <v>7559</v>
      </c>
      <c r="B255" s="164" t="s">
        <v>1013</v>
      </c>
      <c r="C255" s="492" t="s">
        <v>1130</v>
      </c>
      <c r="D255" s="492"/>
      <c r="E255" s="164" t="s">
        <v>256</v>
      </c>
      <c r="F255" s="318">
        <v>7</v>
      </c>
      <c r="G255" s="174"/>
      <c r="H255" s="174"/>
      <c r="I255" s="174"/>
      <c r="J255" s="318">
        <v>10.51</v>
      </c>
      <c r="K255" s="319">
        <f t="shared" si="5"/>
        <v>73.569999999999993</v>
      </c>
    </row>
    <row r="256" spans="1:257" s="173" customFormat="1" ht="15" customHeight="1">
      <c r="A256" s="164">
        <v>7560</v>
      </c>
      <c r="B256" s="164" t="s">
        <v>1013</v>
      </c>
      <c r="C256" s="492" t="s">
        <v>1131</v>
      </c>
      <c r="D256" s="492"/>
      <c r="E256" s="164" t="s">
        <v>256</v>
      </c>
      <c r="F256" s="318">
        <v>6</v>
      </c>
      <c r="G256" s="174"/>
      <c r="H256" s="174"/>
      <c r="I256" s="174"/>
      <c r="J256" s="318">
        <v>14.5</v>
      </c>
      <c r="K256" s="319">
        <f t="shared" si="5"/>
        <v>87</v>
      </c>
    </row>
    <row r="257" spans="1:257" ht="13.5" customHeight="1">
      <c r="A257" s="289"/>
      <c r="B257" s="289"/>
      <c r="C257" s="527" t="s">
        <v>1082</v>
      </c>
      <c r="D257" s="527"/>
      <c r="E257" s="320"/>
      <c r="F257" s="170"/>
      <c r="G257" s="291"/>
      <c r="H257" s="291"/>
      <c r="I257" s="291"/>
      <c r="J257" s="171"/>
      <c r="K257" s="148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</row>
    <row r="258" spans="1:257" s="173" customFormat="1" ht="15" customHeight="1">
      <c r="A258" s="164">
        <v>7535</v>
      </c>
      <c r="B258" s="164" t="s">
        <v>1013</v>
      </c>
      <c r="C258" s="492" t="s">
        <v>1120</v>
      </c>
      <c r="D258" s="492"/>
      <c r="E258" s="164" t="s">
        <v>256</v>
      </c>
      <c r="F258" s="318">
        <v>44</v>
      </c>
      <c r="G258" s="174"/>
      <c r="H258" s="174"/>
      <c r="I258" s="174"/>
      <c r="J258" s="318">
        <v>11.1</v>
      </c>
      <c r="K258" s="319">
        <f t="shared" ref="K258:K263" si="6">F258*J258</f>
        <v>488.4</v>
      </c>
    </row>
    <row r="259" spans="1:257" s="173" customFormat="1" ht="15" customHeight="1">
      <c r="A259" s="164">
        <v>7528</v>
      </c>
      <c r="B259" s="164" t="s">
        <v>1013</v>
      </c>
      <c r="C259" s="492" t="s">
        <v>1121</v>
      </c>
      <c r="D259" s="492"/>
      <c r="E259" s="164" t="s">
        <v>256</v>
      </c>
      <c r="F259" s="318">
        <v>8</v>
      </c>
      <c r="G259" s="174"/>
      <c r="H259" s="174"/>
      <c r="I259" s="174"/>
      <c r="J259" s="318">
        <v>6.5</v>
      </c>
      <c r="K259" s="319">
        <f t="shared" si="6"/>
        <v>52</v>
      </c>
    </row>
    <row r="260" spans="1:257" s="173" customFormat="1" ht="15" customHeight="1">
      <c r="A260" s="164">
        <v>9098</v>
      </c>
      <c r="B260" s="164" t="s">
        <v>1042</v>
      </c>
      <c r="C260" s="492" t="s">
        <v>1132</v>
      </c>
      <c r="D260" s="492"/>
      <c r="E260" s="164" t="s">
        <v>256</v>
      </c>
      <c r="F260" s="318">
        <v>1</v>
      </c>
      <c r="G260" s="174"/>
      <c r="H260" s="174"/>
      <c r="I260" s="174"/>
      <c r="J260" s="318">
        <v>2.96</v>
      </c>
      <c r="K260" s="319">
        <f t="shared" si="6"/>
        <v>2.96</v>
      </c>
    </row>
    <row r="261" spans="1:257" s="173" customFormat="1" ht="15" customHeight="1">
      <c r="A261" s="164">
        <v>12145</v>
      </c>
      <c r="B261" s="164"/>
      <c r="C261" s="492" t="s">
        <v>1133</v>
      </c>
      <c r="D261" s="492"/>
      <c r="E261" s="164" t="s">
        <v>256</v>
      </c>
      <c r="F261" s="318">
        <v>1</v>
      </c>
      <c r="G261" s="174"/>
      <c r="H261" s="174"/>
      <c r="I261" s="174"/>
      <c r="J261" s="318">
        <v>20.56</v>
      </c>
      <c r="K261" s="319">
        <f t="shared" si="6"/>
        <v>20.56</v>
      </c>
    </row>
    <row r="262" spans="1:257" s="173" customFormat="1" ht="15" customHeight="1">
      <c r="A262" s="164">
        <v>9101</v>
      </c>
      <c r="B262" s="164" t="s">
        <v>1042</v>
      </c>
      <c r="C262" s="492" t="s">
        <v>1134</v>
      </c>
      <c r="D262" s="492"/>
      <c r="E262" s="164" t="s">
        <v>256</v>
      </c>
      <c r="F262" s="318">
        <v>1</v>
      </c>
      <c r="G262" s="174"/>
      <c r="H262" s="174"/>
      <c r="I262" s="174"/>
      <c r="J262" s="318">
        <v>21.58</v>
      </c>
      <c r="K262" s="319">
        <f t="shared" si="6"/>
        <v>21.58</v>
      </c>
    </row>
    <row r="263" spans="1:257" s="303" customFormat="1" ht="31.5" customHeight="1">
      <c r="A263" s="347">
        <v>7807</v>
      </c>
      <c r="B263" s="347" t="s">
        <v>1042</v>
      </c>
      <c r="C263" s="528" t="s">
        <v>1646</v>
      </c>
      <c r="D263" s="528"/>
      <c r="E263" s="347" t="s">
        <v>256</v>
      </c>
      <c r="F263" s="348">
        <v>12</v>
      </c>
      <c r="G263" s="349"/>
      <c r="H263" s="349"/>
      <c r="I263" s="349"/>
      <c r="J263" s="348">
        <v>11.19</v>
      </c>
      <c r="K263" s="350">
        <f t="shared" si="6"/>
        <v>134.28</v>
      </c>
    </row>
    <row r="264" spans="1:257">
      <c r="A264" s="166"/>
      <c r="B264" s="166"/>
      <c r="C264" s="503" t="s">
        <v>469</v>
      </c>
      <c r="D264" s="503"/>
      <c r="E264" s="167"/>
      <c r="F264" s="168"/>
      <c r="G264" s="168"/>
      <c r="H264" s="168"/>
      <c r="I264" s="168"/>
      <c r="J264" s="167"/>
      <c r="K264" s="169">
        <f>SUM(K265:K267)</f>
        <v>34839</v>
      </c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</row>
    <row r="265" spans="1:257">
      <c r="A265" s="289">
        <v>247</v>
      </c>
      <c r="B265" s="289" t="s">
        <v>1013</v>
      </c>
      <c r="C265" s="496" t="s">
        <v>1135</v>
      </c>
      <c r="D265" s="496"/>
      <c r="E265" s="294" t="s">
        <v>1019</v>
      </c>
      <c r="F265" s="162">
        <f>1500*0.7</f>
        <v>1050</v>
      </c>
      <c r="G265" s="149"/>
      <c r="H265" s="149"/>
      <c r="I265" s="149"/>
      <c r="J265" s="157">
        <v>14.57</v>
      </c>
      <c r="K265" s="148">
        <f>F265*J265</f>
        <v>15298.5</v>
      </c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</row>
    <row r="266" spans="1:257">
      <c r="A266" s="289">
        <v>2436</v>
      </c>
      <c r="B266" s="289" t="s">
        <v>1013</v>
      </c>
      <c r="C266" s="496" t="s">
        <v>1059</v>
      </c>
      <c r="D266" s="496"/>
      <c r="E266" s="294" t="s">
        <v>1019</v>
      </c>
      <c r="F266" s="162">
        <f>1500*0.7</f>
        <v>1050</v>
      </c>
      <c r="G266" s="149"/>
      <c r="H266" s="149"/>
      <c r="I266" s="149"/>
      <c r="J266" s="157">
        <v>14.57</v>
      </c>
      <c r="K266" s="148">
        <f>F266*J266</f>
        <v>15298.5</v>
      </c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</row>
    <row r="267" spans="1:257">
      <c r="A267" s="289">
        <v>6111</v>
      </c>
      <c r="B267" s="289" t="s">
        <v>1013</v>
      </c>
      <c r="C267" s="496" t="s">
        <v>1018</v>
      </c>
      <c r="D267" s="496"/>
      <c r="E267" s="294" t="s">
        <v>1019</v>
      </c>
      <c r="F267" s="162">
        <f>750*0.7</f>
        <v>525</v>
      </c>
      <c r="G267" s="149"/>
      <c r="H267" s="149"/>
      <c r="I267" s="149"/>
      <c r="J267" s="157">
        <v>8.08</v>
      </c>
      <c r="K267" s="148">
        <f>F267*J267</f>
        <v>4242</v>
      </c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</row>
    <row r="268" spans="1:257">
      <c r="A268" s="166"/>
      <c r="B268" s="166"/>
      <c r="C268" s="503" t="s">
        <v>1136</v>
      </c>
      <c r="D268" s="503"/>
      <c r="E268" s="167"/>
      <c r="F268" s="168"/>
      <c r="G268" s="168"/>
      <c r="H268" s="168"/>
      <c r="I268" s="168"/>
      <c r="J268" s="167"/>
      <c r="K268" s="169">
        <f>SUM(K269:K271)</f>
        <v>14931</v>
      </c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</row>
    <row r="269" spans="1:257">
      <c r="A269" s="289">
        <v>247</v>
      </c>
      <c r="B269" s="289" t="s">
        <v>1013</v>
      </c>
      <c r="C269" s="496" t="s">
        <v>1135</v>
      </c>
      <c r="D269" s="496"/>
      <c r="E269" s="294" t="s">
        <v>1019</v>
      </c>
      <c r="F269" s="162">
        <f>1500*0.3</f>
        <v>450</v>
      </c>
      <c r="G269" s="149"/>
      <c r="H269" s="149"/>
      <c r="I269" s="149"/>
      <c r="J269" s="157">
        <v>14.57</v>
      </c>
      <c r="K269" s="148">
        <f>F269*J269</f>
        <v>6556.5</v>
      </c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</row>
    <row r="270" spans="1:257">
      <c r="A270" s="289">
        <v>2436</v>
      </c>
      <c r="B270" s="289" t="s">
        <v>1013</v>
      </c>
      <c r="C270" s="496" t="s">
        <v>1059</v>
      </c>
      <c r="D270" s="496"/>
      <c r="E270" s="294" t="s">
        <v>1019</v>
      </c>
      <c r="F270" s="162">
        <f>1500*0.3</f>
        <v>450</v>
      </c>
      <c r="G270" s="149"/>
      <c r="H270" s="149"/>
      <c r="I270" s="149"/>
      <c r="J270" s="157">
        <v>14.57</v>
      </c>
      <c r="K270" s="148">
        <f>F270*J270</f>
        <v>6556.5</v>
      </c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</row>
    <row r="271" spans="1:257">
      <c r="A271" s="289">
        <v>6111</v>
      </c>
      <c r="B271" s="289" t="s">
        <v>1013</v>
      </c>
      <c r="C271" s="496" t="s">
        <v>1018</v>
      </c>
      <c r="D271" s="496"/>
      <c r="E271" s="294" t="s">
        <v>1019</v>
      </c>
      <c r="F271" s="162">
        <f>750*0.3</f>
        <v>225</v>
      </c>
      <c r="G271" s="149"/>
      <c r="H271" s="149"/>
      <c r="I271" s="149"/>
      <c r="J271" s="157">
        <v>8.08</v>
      </c>
      <c r="K271" s="148">
        <f>F271*J271</f>
        <v>1818</v>
      </c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</row>
    <row r="272" spans="1:257">
      <c r="A272" s="289"/>
      <c r="B272" s="289"/>
      <c r="C272" s="498" t="s">
        <v>1010</v>
      </c>
      <c r="D272" s="498"/>
      <c r="E272" s="498"/>
      <c r="F272" s="498"/>
      <c r="G272" s="498"/>
      <c r="H272" s="498"/>
      <c r="I272" s="498"/>
      <c r="J272" s="498"/>
      <c r="K272" s="158">
        <f>K268+K228+K213+K209+K198+K172+K264</f>
        <v>272709.38769999996</v>
      </c>
      <c r="L272" s="177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</row>
    <row r="273" spans="1:257">
      <c r="A273" s="289"/>
      <c r="B273" s="289"/>
      <c r="C273" s="504" t="s">
        <v>1015</v>
      </c>
      <c r="D273" s="504"/>
      <c r="E273" s="504"/>
      <c r="F273" s="504"/>
      <c r="G273" s="504"/>
      <c r="H273" s="504"/>
      <c r="I273" s="504"/>
      <c r="J273" s="504"/>
      <c r="K273" s="504"/>
      <c r="L273" s="177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</row>
    <row r="274" spans="1:257">
      <c r="A274" s="289"/>
      <c r="B274" s="289"/>
      <c r="C274" s="505" t="s">
        <v>8</v>
      </c>
      <c r="D274" s="505"/>
      <c r="E274" s="291" t="s">
        <v>663</v>
      </c>
      <c r="F274" s="291" t="s">
        <v>76</v>
      </c>
      <c r="G274" s="291"/>
      <c r="H274" s="291"/>
      <c r="I274" s="291"/>
      <c r="J274" s="294" t="s">
        <v>1012</v>
      </c>
      <c r="K274" s="157" t="s">
        <v>1009</v>
      </c>
      <c r="L274" s="178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</row>
    <row r="275" spans="1:257">
      <c r="A275" s="289"/>
      <c r="B275" s="289"/>
      <c r="C275" s="490"/>
      <c r="D275" s="490"/>
      <c r="E275" s="164"/>
      <c r="F275" s="318"/>
      <c r="G275" s="149"/>
      <c r="H275" s="149"/>
      <c r="I275" s="149"/>
      <c r="J275" s="318"/>
      <c r="K275" s="319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</row>
    <row r="276" spans="1:257">
      <c r="A276" s="289"/>
      <c r="B276" s="289"/>
      <c r="C276" s="498" t="s">
        <v>1010</v>
      </c>
      <c r="D276" s="498"/>
      <c r="E276" s="498"/>
      <c r="F276" s="498"/>
      <c r="G276" s="498"/>
      <c r="H276" s="498"/>
      <c r="I276" s="498"/>
      <c r="J276" s="498"/>
      <c r="K276" s="158">
        <f>SUM(K275)</f>
        <v>0</v>
      </c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</row>
    <row r="277" spans="1:257">
      <c r="A277" s="289"/>
      <c r="B277" s="289"/>
      <c r="C277" s="504" t="s">
        <v>469</v>
      </c>
      <c r="D277" s="504"/>
      <c r="E277" s="504"/>
      <c r="F277" s="504"/>
      <c r="G277" s="504"/>
      <c r="H277" s="504"/>
      <c r="I277" s="504"/>
      <c r="J277" s="504"/>
      <c r="K277" s="504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</row>
    <row r="278" spans="1:257">
      <c r="A278" s="289"/>
      <c r="B278" s="289"/>
      <c r="C278" s="505" t="s">
        <v>8</v>
      </c>
      <c r="D278" s="505"/>
      <c r="E278" s="294" t="s">
        <v>663</v>
      </c>
      <c r="F278" s="149" t="s">
        <v>76</v>
      </c>
      <c r="G278" s="149"/>
      <c r="H278" s="149"/>
      <c r="I278" s="149"/>
      <c r="J278" s="294" t="s">
        <v>1012</v>
      </c>
      <c r="K278" s="294" t="s">
        <v>1009</v>
      </c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</row>
    <row r="279" spans="1:257">
      <c r="A279" s="289"/>
      <c r="B279" s="289"/>
      <c r="C279" s="498" t="s">
        <v>1010</v>
      </c>
      <c r="D279" s="498"/>
      <c r="E279" s="498"/>
      <c r="F279" s="498"/>
      <c r="G279" s="498"/>
      <c r="H279" s="498"/>
      <c r="I279" s="498"/>
      <c r="J279" s="498"/>
      <c r="K279" s="158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</row>
    <row r="280" spans="1:257">
      <c r="A280" s="289"/>
      <c r="B280" s="289"/>
      <c r="C280" s="498" t="s">
        <v>1021</v>
      </c>
      <c r="D280" s="498"/>
      <c r="E280" s="165">
        <v>1</v>
      </c>
      <c r="F280" s="498" t="s">
        <v>1022</v>
      </c>
      <c r="G280" s="498"/>
      <c r="H280" s="498"/>
      <c r="I280" s="498"/>
      <c r="J280" s="498"/>
      <c r="K280" s="158">
        <f>K279+K276+K272+K169</f>
        <v>272709.38769999996</v>
      </c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</row>
    <row r="281" spans="1:257">
      <c r="A281" s="316"/>
      <c r="B281" s="511"/>
      <c r="C281" s="511"/>
      <c r="D281" s="499" t="s">
        <v>1024</v>
      </c>
      <c r="E281" s="499"/>
      <c r="F281" s="499"/>
      <c r="G281" s="499"/>
      <c r="H281" s="499"/>
      <c r="I281" s="499"/>
      <c r="J281" s="499"/>
      <c r="K281" s="153">
        <f>K280/E280</f>
        <v>272709.38769999996</v>
      </c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</row>
    <row r="282" spans="1:257">
      <c r="A282" s="522"/>
      <c r="B282" s="522"/>
      <c r="C282" s="522"/>
      <c r="D282" s="522"/>
      <c r="E282" s="522"/>
      <c r="F282" s="522"/>
      <c r="G282" s="522"/>
      <c r="H282" s="522"/>
      <c r="I282" s="522"/>
      <c r="J282" s="522"/>
      <c r="K282" s="52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</row>
    <row r="283" spans="1:257" ht="12.75" customHeight="1">
      <c r="A283" s="316" t="s">
        <v>74</v>
      </c>
      <c r="B283" s="316" t="s">
        <v>998</v>
      </c>
      <c r="C283" s="511" t="s">
        <v>0</v>
      </c>
      <c r="D283" s="511"/>
      <c r="E283" s="512" t="s">
        <v>999</v>
      </c>
      <c r="F283" s="512"/>
      <c r="G283" s="512"/>
      <c r="H283" s="512"/>
      <c r="I283" s="512"/>
      <c r="J283" s="512"/>
      <c r="K283" s="298" t="s">
        <v>512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</row>
    <row r="284" spans="1:257">
      <c r="A284" s="289"/>
      <c r="B284" s="289"/>
      <c r="C284" s="508" t="s">
        <v>1036</v>
      </c>
      <c r="D284" s="508"/>
      <c r="E284" s="294"/>
      <c r="F284" s="291"/>
      <c r="G284" s="294"/>
      <c r="H284" s="149"/>
      <c r="I284" s="149"/>
      <c r="J284" s="306" t="s">
        <v>1001</v>
      </c>
      <c r="K284" s="341">
        <v>42248</v>
      </c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</row>
    <row r="285" spans="1:257" ht="26.25" customHeight="1">
      <c r="A285" s="289"/>
      <c r="B285" s="289"/>
      <c r="C285" s="509" t="s">
        <v>1137</v>
      </c>
      <c r="D285" s="509"/>
      <c r="E285" s="509"/>
      <c r="F285" s="509"/>
      <c r="G285" s="509"/>
      <c r="H285" s="509"/>
      <c r="I285" s="509"/>
      <c r="J285" s="295" t="s">
        <v>1003</v>
      </c>
      <c r="K285" s="295" t="s">
        <v>83</v>
      </c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</row>
    <row r="286" spans="1:257">
      <c r="A286" s="289"/>
      <c r="B286" s="289"/>
      <c r="C286" s="504" t="s">
        <v>1004</v>
      </c>
      <c r="D286" s="504"/>
      <c r="E286" s="504"/>
      <c r="F286" s="504"/>
      <c r="G286" s="504"/>
      <c r="H286" s="504"/>
      <c r="I286" s="504"/>
      <c r="J286" s="504"/>
      <c r="K286" s="504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</row>
    <row r="287" spans="1:257">
      <c r="A287" s="289"/>
      <c r="B287" s="289"/>
      <c r="C287" s="505" t="s">
        <v>8</v>
      </c>
      <c r="D287" s="505"/>
      <c r="E287" s="294" t="s">
        <v>663</v>
      </c>
      <c r="F287" s="149" t="s">
        <v>76</v>
      </c>
      <c r="G287" s="160" t="s">
        <v>1005</v>
      </c>
      <c r="H287" s="160" t="s">
        <v>1006</v>
      </c>
      <c r="I287" s="161" t="s">
        <v>1038</v>
      </c>
      <c r="J287" s="161" t="s">
        <v>1039</v>
      </c>
      <c r="K287" s="294" t="s">
        <v>1009</v>
      </c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</row>
    <row r="288" spans="1:257" ht="32.25" customHeight="1">
      <c r="A288" s="289">
        <v>3356</v>
      </c>
      <c r="B288" s="289" t="s">
        <v>1013</v>
      </c>
      <c r="C288" s="502" t="s">
        <v>1138</v>
      </c>
      <c r="D288" s="502"/>
      <c r="E288" s="294" t="s">
        <v>1139</v>
      </c>
      <c r="F288" s="162">
        <v>8</v>
      </c>
      <c r="G288" s="163"/>
      <c r="H288" s="163">
        <v>0</v>
      </c>
      <c r="I288" s="161">
        <v>126</v>
      </c>
      <c r="J288" s="161"/>
      <c r="K288" s="148">
        <f>I288*F288</f>
        <v>1008</v>
      </c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</row>
    <row r="289" spans="1:257" s="145" customFormat="1" ht="32.25" customHeight="1">
      <c r="A289" s="289">
        <v>3357</v>
      </c>
      <c r="B289" s="289" t="s">
        <v>1013</v>
      </c>
      <c r="C289" s="502" t="s">
        <v>1140</v>
      </c>
      <c r="D289" s="502"/>
      <c r="E289" s="296" t="s">
        <v>1139</v>
      </c>
      <c r="F289" s="179">
        <v>10</v>
      </c>
      <c r="G289" s="180"/>
      <c r="H289" s="180"/>
      <c r="I289" s="156">
        <v>90</v>
      </c>
      <c r="J289" s="156"/>
      <c r="K289" s="148">
        <f>I289*F289</f>
        <v>900</v>
      </c>
    </row>
    <row r="290" spans="1:257">
      <c r="A290" s="289"/>
      <c r="B290" s="289"/>
      <c r="C290" s="498" t="s">
        <v>1010</v>
      </c>
      <c r="D290" s="498"/>
      <c r="E290" s="498"/>
      <c r="F290" s="498"/>
      <c r="G290" s="498"/>
      <c r="H290" s="498"/>
      <c r="I290" s="498"/>
      <c r="J290" s="498"/>
      <c r="K290" s="158">
        <f>SUM(K288:K289)</f>
        <v>1908</v>
      </c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</row>
    <row r="291" spans="1:257">
      <c r="A291" s="289"/>
      <c r="B291" s="289"/>
      <c r="C291" s="504" t="s">
        <v>1011</v>
      </c>
      <c r="D291" s="504"/>
      <c r="E291" s="504"/>
      <c r="F291" s="504"/>
      <c r="G291" s="504"/>
      <c r="H291" s="504"/>
      <c r="I291" s="504"/>
      <c r="J291" s="504"/>
      <c r="K291" s="504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</row>
    <row r="292" spans="1:257">
      <c r="A292" s="289"/>
      <c r="B292" s="289"/>
      <c r="C292" s="505" t="s">
        <v>8</v>
      </c>
      <c r="D292" s="505"/>
      <c r="E292" s="294" t="s">
        <v>663</v>
      </c>
      <c r="F292" s="149" t="s">
        <v>76</v>
      </c>
      <c r="G292" s="149"/>
      <c r="H292" s="149"/>
      <c r="I292" s="149"/>
      <c r="J292" s="294" t="s">
        <v>1012</v>
      </c>
      <c r="K292" s="294" t="s">
        <v>1009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</row>
    <row r="293" spans="1:257">
      <c r="A293" s="289"/>
      <c r="B293" s="289"/>
      <c r="C293" s="490"/>
      <c r="D293" s="490"/>
      <c r="E293" s="299"/>
      <c r="F293" s="299"/>
      <c r="G293" s="299"/>
      <c r="H293" s="299"/>
      <c r="I293" s="299"/>
      <c r="J293" s="299"/>
      <c r="K293" s="299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</row>
    <row r="294" spans="1:257" s="145" customFormat="1">
      <c r="A294" s="289">
        <v>72254</v>
      </c>
      <c r="B294" s="181" t="s">
        <v>1013</v>
      </c>
      <c r="C294" s="496" t="s">
        <v>1141</v>
      </c>
      <c r="D294" s="496"/>
      <c r="E294" s="322" t="s">
        <v>153</v>
      </c>
      <c r="F294" s="323">
        <v>45</v>
      </c>
      <c r="G294" s="182"/>
      <c r="H294" s="182"/>
      <c r="I294" s="182"/>
      <c r="J294" s="324">
        <v>33.68</v>
      </c>
      <c r="K294" s="148">
        <f t="shared" ref="K294:K334" si="7">F294*J294</f>
        <v>1515.6</v>
      </c>
    </row>
    <row r="295" spans="1:257" s="145" customFormat="1">
      <c r="A295" s="289">
        <v>72252</v>
      </c>
      <c r="B295" s="181" t="s">
        <v>1013</v>
      </c>
      <c r="C295" s="496" t="s">
        <v>1142</v>
      </c>
      <c r="D295" s="496"/>
      <c r="E295" s="322" t="s">
        <v>153</v>
      </c>
      <c r="F295" s="323">
        <v>50</v>
      </c>
      <c r="G295" s="182"/>
      <c r="H295" s="182"/>
      <c r="I295" s="182"/>
      <c r="J295" s="324">
        <v>17.82</v>
      </c>
      <c r="K295" s="148">
        <f t="shared" si="7"/>
        <v>891</v>
      </c>
    </row>
    <row r="296" spans="1:257" s="145" customFormat="1">
      <c r="A296" s="289">
        <v>68069</v>
      </c>
      <c r="B296" s="181" t="s">
        <v>1013</v>
      </c>
      <c r="C296" s="496" t="s">
        <v>1143</v>
      </c>
      <c r="D296" s="496"/>
      <c r="E296" s="322" t="s">
        <v>256</v>
      </c>
      <c r="F296" s="323">
        <v>9</v>
      </c>
      <c r="G296" s="182"/>
      <c r="H296" s="182"/>
      <c r="I296" s="182"/>
      <c r="J296" s="324">
        <v>39.659999999999997</v>
      </c>
      <c r="K296" s="148">
        <f t="shared" si="7"/>
        <v>356.93999999999994</v>
      </c>
    </row>
    <row r="297" spans="1:257" s="145" customFormat="1">
      <c r="A297" s="289">
        <v>4718</v>
      </c>
      <c r="B297" s="181" t="s">
        <v>1042</v>
      </c>
      <c r="C297" s="496" t="s">
        <v>1144</v>
      </c>
      <c r="D297" s="496"/>
      <c r="E297" s="322" t="s">
        <v>256</v>
      </c>
      <c r="F297" s="323">
        <v>9</v>
      </c>
      <c r="G297" s="182"/>
      <c r="H297" s="182"/>
      <c r="I297" s="182"/>
      <c r="J297" s="324">
        <v>197.33</v>
      </c>
      <c r="K297" s="148">
        <f t="shared" si="7"/>
        <v>1775.97</v>
      </c>
    </row>
    <row r="298" spans="1:257" s="284" customFormat="1" ht="15" customHeight="1">
      <c r="A298" s="279">
        <v>20111</v>
      </c>
      <c r="B298" s="279" t="s">
        <v>1013</v>
      </c>
      <c r="C298" s="507" t="s">
        <v>1644</v>
      </c>
      <c r="D298" s="507"/>
      <c r="E298" s="280" t="s">
        <v>256</v>
      </c>
      <c r="F298" s="325">
        <v>2</v>
      </c>
      <c r="G298" s="281"/>
      <c r="H298" s="281"/>
      <c r="I298" s="281"/>
      <c r="J298" s="282">
        <v>5.2</v>
      </c>
      <c r="K298" s="283">
        <f t="shared" si="7"/>
        <v>10.4</v>
      </c>
    </row>
    <row r="299" spans="1:257" s="145" customFormat="1" ht="15" customHeight="1">
      <c r="A299" s="289">
        <v>404</v>
      </c>
      <c r="B299" s="289" t="s">
        <v>1013</v>
      </c>
      <c r="C299" s="502" t="s">
        <v>1145</v>
      </c>
      <c r="D299" s="502"/>
      <c r="E299" s="296" t="s">
        <v>75</v>
      </c>
      <c r="F299" s="326">
        <v>2</v>
      </c>
      <c r="G299" s="147"/>
      <c r="H299" s="147"/>
      <c r="I299" s="147"/>
      <c r="J299" s="159">
        <v>0.7</v>
      </c>
      <c r="K299" s="148">
        <f t="shared" si="7"/>
        <v>1.4</v>
      </c>
    </row>
    <row r="300" spans="1:257" s="173" customFormat="1" ht="15" customHeight="1">
      <c r="A300" s="164">
        <v>5035</v>
      </c>
      <c r="B300" s="164" t="s">
        <v>1013</v>
      </c>
      <c r="C300" s="492" t="s">
        <v>1146</v>
      </c>
      <c r="D300" s="492"/>
      <c r="E300" s="164" t="s">
        <v>256</v>
      </c>
      <c r="F300" s="326">
        <v>1</v>
      </c>
      <c r="G300" s="174"/>
      <c r="H300" s="174"/>
      <c r="I300" s="174"/>
      <c r="J300" s="326">
        <v>1089.3699999999999</v>
      </c>
      <c r="K300" s="319">
        <f t="shared" si="7"/>
        <v>1089.3699999999999</v>
      </c>
    </row>
    <row r="301" spans="1:257" s="173" customFormat="1" ht="15" customHeight="1">
      <c r="A301" s="164">
        <v>3542</v>
      </c>
      <c r="B301" s="164" t="s">
        <v>1042</v>
      </c>
      <c r="C301" s="492" t="s">
        <v>1147</v>
      </c>
      <c r="D301" s="492"/>
      <c r="E301" s="164" t="s">
        <v>256</v>
      </c>
      <c r="F301" s="326">
        <v>5</v>
      </c>
      <c r="G301" s="172"/>
      <c r="H301" s="172"/>
      <c r="I301" s="172"/>
      <c r="J301" s="326">
        <v>128</v>
      </c>
      <c r="K301" s="319">
        <f t="shared" si="7"/>
        <v>640</v>
      </c>
    </row>
    <row r="302" spans="1:257" s="173" customFormat="1" ht="48.75" customHeight="1">
      <c r="A302" s="164">
        <v>6533</v>
      </c>
      <c r="B302" s="164" t="s">
        <v>1042</v>
      </c>
      <c r="C302" s="492" t="s">
        <v>1148</v>
      </c>
      <c r="D302" s="492"/>
      <c r="E302" s="164" t="s">
        <v>256</v>
      </c>
      <c r="F302" s="326">
        <v>3</v>
      </c>
      <c r="G302" s="174"/>
      <c r="H302" s="174"/>
      <c r="I302" s="174"/>
      <c r="J302" s="326">
        <v>286.17</v>
      </c>
      <c r="K302" s="319">
        <f t="shared" si="7"/>
        <v>858.51</v>
      </c>
    </row>
    <row r="303" spans="1:257" s="173" customFormat="1" ht="15" customHeight="1">
      <c r="A303" s="164">
        <v>4168</v>
      </c>
      <c r="B303" s="164" t="s">
        <v>1013</v>
      </c>
      <c r="C303" s="492" t="s">
        <v>1149</v>
      </c>
      <c r="D303" s="492"/>
      <c r="E303" s="164" t="s">
        <v>256</v>
      </c>
      <c r="F303" s="326">
        <v>4</v>
      </c>
      <c r="G303" s="172"/>
      <c r="H303" s="172"/>
      <c r="I303" s="172"/>
      <c r="J303" s="326">
        <v>209.87</v>
      </c>
      <c r="K303" s="319">
        <f t="shared" si="7"/>
        <v>839.48</v>
      </c>
    </row>
    <row r="304" spans="1:257" ht="15" customHeight="1">
      <c r="A304" s="164">
        <v>1091</v>
      </c>
      <c r="B304" s="164" t="s">
        <v>1013</v>
      </c>
      <c r="C304" s="492" t="s">
        <v>1150</v>
      </c>
      <c r="D304" s="492"/>
      <c r="E304" s="164" t="s">
        <v>256</v>
      </c>
      <c r="F304" s="326">
        <v>1</v>
      </c>
      <c r="G304" s="172"/>
      <c r="H304" s="172"/>
      <c r="I304" s="172"/>
      <c r="J304" s="326">
        <v>22.05</v>
      </c>
      <c r="K304" s="319">
        <f t="shared" si="7"/>
        <v>22.05</v>
      </c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</row>
    <row r="305" spans="1:257" ht="15" customHeight="1">
      <c r="A305" s="164">
        <v>1096</v>
      </c>
      <c r="B305" s="164" t="s">
        <v>1013</v>
      </c>
      <c r="C305" s="492" t="s">
        <v>1151</v>
      </c>
      <c r="D305" s="492"/>
      <c r="E305" s="164" t="s">
        <v>256</v>
      </c>
      <c r="F305" s="326">
        <v>1</v>
      </c>
      <c r="G305" s="172"/>
      <c r="H305" s="172"/>
      <c r="I305" s="172"/>
      <c r="J305" s="326">
        <v>76.34</v>
      </c>
      <c r="K305" s="319">
        <f t="shared" si="7"/>
        <v>76.34</v>
      </c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</row>
    <row r="306" spans="1:257" ht="15" customHeight="1">
      <c r="A306" s="164">
        <v>4276</v>
      </c>
      <c r="B306" s="164" t="s">
        <v>1013</v>
      </c>
      <c r="C306" s="492" t="s">
        <v>1152</v>
      </c>
      <c r="D306" s="492"/>
      <c r="E306" s="164" t="s">
        <v>256</v>
      </c>
      <c r="F306" s="326">
        <v>4</v>
      </c>
      <c r="G306" s="172"/>
      <c r="H306" s="172"/>
      <c r="I306" s="172"/>
      <c r="J306" s="326">
        <v>241.39</v>
      </c>
      <c r="K306" s="319">
        <f t="shared" si="7"/>
        <v>965.56</v>
      </c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</row>
    <row r="307" spans="1:257" ht="15" customHeight="1">
      <c r="A307" s="164">
        <v>432</v>
      </c>
      <c r="B307" s="164" t="s">
        <v>1013</v>
      </c>
      <c r="C307" s="492" t="s">
        <v>1153</v>
      </c>
      <c r="D307" s="492"/>
      <c r="E307" s="164" t="s">
        <v>256</v>
      </c>
      <c r="F307" s="326">
        <v>2</v>
      </c>
      <c r="G307" s="172"/>
      <c r="H307" s="172"/>
      <c r="I307" s="172"/>
      <c r="J307" s="326">
        <v>5.41</v>
      </c>
      <c r="K307" s="319">
        <f t="shared" si="7"/>
        <v>10.82</v>
      </c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</row>
    <row r="308" spans="1:257" s="184" customFormat="1" ht="15" customHeight="1">
      <c r="A308" s="183">
        <v>429</v>
      </c>
      <c r="B308" s="183" t="s">
        <v>1013</v>
      </c>
      <c r="C308" s="517" t="s">
        <v>1154</v>
      </c>
      <c r="D308" s="517"/>
      <c r="E308" s="183" t="s">
        <v>256</v>
      </c>
      <c r="F308" s="327">
        <v>4</v>
      </c>
      <c r="G308" s="172"/>
      <c r="H308" s="172"/>
      <c r="I308" s="172"/>
      <c r="J308" s="327">
        <v>7.29</v>
      </c>
      <c r="K308" s="328">
        <f t="shared" si="7"/>
        <v>29.16</v>
      </c>
    </row>
    <row r="309" spans="1:257" s="145" customFormat="1">
      <c r="A309" s="289">
        <v>1684</v>
      </c>
      <c r="B309" s="289" t="s">
        <v>1042</v>
      </c>
      <c r="C309" s="487" t="s">
        <v>1155</v>
      </c>
      <c r="D309" s="487"/>
      <c r="E309" s="164" t="s">
        <v>256</v>
      </c>
      <c r="F309" s="326">
        <v>16</v>
      </c>
      <c r="G309" s="149"/>
      <c r="H309" s="149"/>
      <c r="I309" s="149"/>
      <c r="J309" s="326">
        <v>10.38</v>
      </c>
      <c r="K309" s="321">
        <f t="shared" si="7"/>
        <v>166.08</v>
      </c>
    </row>
    <row r="310" spans="1:257" s="145" customFormat="1">
      <c r="A310" s="289">
        <v>223</v>
      </c>
      <c r="B310" s="289" t="s">
        <v>1042</v>
      </c>
      <c r="C310" s="487" t="s">
        <v>1156</v>
      </c>
      <c r="D310" s="487"/>
      <c r="E310" s="164" t="s">
        <v>256</v>
      </c>
      <c r="F310" s="326">
        <v>80</v>
      </c>
      <c r="G310" s="149"/>
      <c r="H310" s="149"/>
      <c r="I310" s="149"/>
      <c r="J310" s="326">
        <v>97</v>
      </c>
      <c r="K310" s="321">
        <f t="shared" si="7"/>
        <v>7760</v>
      </c>
    </row>
    <row r="311" spans="1:257" s="145" customFormat="1" ht="28.5" customHeight="1">
      <c r="A311" s="289">
        <v>11837</v>
      </c>
      <c r="B311" s="289" t="s">
        <v>1013</v>
      </c>
      <c r="C311" s="492" t="s">
        <v>1157</v>
      </c>
      <c r="D311" s="492"/>
      <c r="E311" s="164" t="s">
        <v>256</v>
      </c>
      <c r="F311" s="326">
        <v>3</v>
      </c>
      <c r="G311" s="149"/>
      <c r="H311" s="149"/>
      <c r="I311" s="149"/>
      <c r="J311" s="326">
        <v>24.95</v>
      </c>
      <c r="K311" s="321">
        <f t="shared" si="7"/>
        <v>74.849999999999994</v>
      </c>
    </row>
    <row r="312" spans="1:257" s="145" customFormat="1" ht="15" customHeight="1">
      <c r="A312" s="289">
        <v>1751</v>
      </c>
      <c r="B312" s="289" t="s">
        <v>1042</v>
      </c>
      <c r="C312" s="492" t="s">
        <v>1158</v>
      </c>
      <c r="D312" s="492"/>
      <c r="E312" s="164" t="s">
        <v>256</v>
      </c>
      <c r="F312" s="326">
        <v>12</v>
      </c>
      <c r="G312" s="149"/>
      <c r="H312" s="149"/>
      <c r="I312" s="149"/>
      <c r="J312" s="326">
        <v>12.7</v>
      </c>
      <c r="K312" s="321">
        <f t="shared" si="7"/>
        <v>152.39999999999998</v>
      </c>
    </row>
    <row r="313" spans="1:257" s="145" customFormat="1" ht="15" customHeight="1">
      <c r="A313" s="289">
        <v>10631</v>
      </c>
      <c r="B313" s="289" t="s">
        <v>1042</v>
      </c>
      <c r="C313" s="492" t="s">
        <v>1159</v>
      </c>
      <c r="D313" s="492"/>
      <c r="E313" s="164" t="s">
        <v>256</v>
      </c>
      <c r="F313" s="326">
        <v>12</v>
      </c>
      <c r="G313" s="149"/>
      <c r="H313" s="149"/>
      <c r="I313" s="149"/>
      <c r="J313" s="326">
        <v>24.07</v>
      </c>
      <c r="K313" s="321">
        <f t="shared" si="7"/>
        <v>288.84000000000003</v>
      </c>
    </row>
    <row r="314" spans="1:257" s="145" customFormat="1" ht="15" customHeight="1">
      <c r="A314" s="289">
        <v>1550</v>
      </c>
      <c r="B314" s="289" t="s">
        <v>1013</v>
      </c>
      <c r="C314" s="492" t="s">
        <v>1160</v>
      </c>
      <c r="D314" s="492"/>
      <c r="E314" s="164" t="s">
        <v>256</v>
      </c>
      <c r="F314" s="326">
        <v>14</v>
      </c>
      <c r="G314" s="149"/>
      <c r="H314" s="149"/>
      <c r="I314" s="149"/>
      <c r="J314" s="326">
        <v>3.83</v>
      </c>
      <c r="K314" s="321">
        <f t="shared" si="7"/>
        <v>53.620000000000005</v>
      </c>
    </row>
    <row r="315" spans="1:257" s="145" customFormat="1" ht="15" customHeight="1">
      <c r="A315" s="289">
        <v>418</v>
      </c>
      <c r="B315" s="289" t="s">
        <v>1013</v>
      </c>
      <c r="C315" s="492" t="s">
        <v>1161</v>
      </c>
      <c r="D315" s="492"/>
      <c r="E315" s="164" t="s">
        <v>256</v>
      </c>
      <c r="F315" s="326">
        <v>24</v>
      </c>
      <c r="G315" s="149"/>
      <c r="H315" s="149"/>
      <c r="I315" s="149"/>
      <c r="J315" s="326">
        <v>2.61</v>
      </c>
      <c r="K315" s="321">
        <f t="shared" si="7"/>
        <v>62.64</v>
      </c>
    </row>
    <row r="316" spans="1:257" s="145" customFormat="1" ht="15" customHeight="1">
      <c r="A316" s="289">
        <v>9817</v>
      </c>
      <c r="B316" s="289" t="s">
        <v>1013</v>
      </c>
      <c r="C316" s="492" t="s">
        <v>1162</v>
      </c>
      <c r="D316" s="492"/>
      <c r="E316" s="164" t="s">
        <v>153</v>
      </c>
      <c r="F316" s="326">
        <v>24</v>
      </c>
      <c r="G316" s="149"/>
      <c r="H316" s="149"/>
      <c r="I316" s="149"/>
      <c r="J316" s="326">
        <v>10.79</v>
      </c>
      <c r="K316" s="321">
        <f t="shared" si="7"/>
        <v>258.95999999999998</v>
      </c>
    </row>
    <row r="317" spans="1:257" s="145" customFormat="1" ht="15" customHeight="1">
      <c r="A317" s="289">
        <v>2804</v>
      </c>
      <c r="B317" s="289" t="s">
        <v>1042</v>
      </c>
      <c r="C317" s="492" t="s">
        <v>1163</v>
      </c>
      <c r="D317" s="492"/>
      <c r="E317" s="164" t="s">
        <v>256</v>
      </c>
      <c r="F317" s="326">
        <v>2</v>
      </c>
      <c r="G317" s="149"/>
      <c r="H317" s="149"/>
      <c r="I317" s="149"/>
      <c r="J317" s="326">
        <v>1050.96</v>
      </c>
      <c r="K317" s="321">
        <f t="shared" si="7"/>
        <v>2101.92</v>
      </c>
    </row>
    <row r="318" spans="1:257">
      <c r="A318" s="289" t="s">
        <v>130</v>
      </c>
      <c r="B318" s="289"/>
      <c r="C318" s="496" t="s">
        <v>1164</v>
      </c>
      <c r="D318" s="496"/>
      <c r="E318" s="164" t="s">
        <v>256</v>
      </c>
      <c r="F318" s="326">
        <v>3</v>
      </c>
      <c r="G318" s="147"/>
      <c r="H318" s="147"/>
      <c r="I318" s="147"/>
      <c r="J318" s="326">
        <v>235</v>
      </c>
      <c r="K318" s="321">
        <f t="shared" si="7"/>
        <v>705</v>
      </c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</row>
    <row r="319" spans="1:257">
      <c r="A319" s="289">
        <v>10661</v>
      </c>
      <c r="B319" s="289" t="s">
        <v>1042</v>
      </c>
      <c r="C319" s="496" t="s">
        <v>1165</v>
      </c>
      <c r="D319" s="496"/>
      <c r="E319" s="164" t="s">
        <v>256</v>
      </c>
      <c r="F319" s="326">
        <v>3</v>
      </c>
      <c r="G319" s="149"/>
      <c r="H319" s="149"/>
      <c r="I319" s="149"/>
      <c r="J319" s="326">
        <v>7.92</v>
      </c>
      <c r="K319" s="321">
        <f t="shared" si="7"/>
        <v>23.759999999999998</v>
      </c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</row>
    <row r="320" spans="1:257" ht="31.5" customHeight="1">
      <c r="A320" s="289">
        <v>12340</v>
      </c>
      <c r="B320" s="289" t="s">
        <v>1013</v>
      </c>
      <c r="C320" s="492" t="s">
        <v>1166</v>
      </c>
      <c r="D320" s="492"/>
      <c r="E320" s="294" t="s">
        <v>75</v>
      </c>
      <c r="F320" s="326">
        <v>1</v>
      </c>
      <c r="G320" s="149"/>
      <c r="H320" s="149"/>
      <c r="I320" s="149"/>
      <c r="J320" s="326">
        <v>1967.13</v>
      </c>
      <c r="K320" s="321">
        <f t="shared" si="7"/>
        <v>1967.13</v>
      </c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</row>
    <row r="321" spans="1:257" ht="15" customHeight="1">
      <c r="A321" s="289">
        <v>4912</v>
      </c>
      <c r="B321" s="289" t="s">
        <v>1042</v>
      </c>
      <c r="C321" s="492" t="s">
        <v>1167</v>
      </c>
      <c r="D321" s="492"/>
      <c r="E321" s="164" t="s">
        <v>441</v>
      </c>
      <c r="F321" s="326">
        <v>4</v>
      </c>
      <c r="G321" s="149"/>
      <c r="H321" s="149"/>
      <c r="I321" s="149"/>
      <c r="J321" s="326">
        <v>58.58</v>
      </c>
      <c r="K321" s="321">
        <f t="shared" si="7"/>
        <v>234.32</v>
      </c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</row>
    <row r="322" spans="1:257" ht="12.75" customHeight="1">
      <c r="A322" s="329">
        <v>13842</v>
      </c>
      <c r="B322" s="289" t="s">
        <v>1013</v>
      </c>
      <c r="C322" s="492" t="s">
        <v>1168</v>
      </c>
      <c r="D322" s="492"/>
      <c r="E322" s="164" t="s">
        <v>256</v>
      </c>
      <c r="F322" s="323">
        <v>1</v>
      </c>
      <c r="G322" s="182"/>
      <c r="H322" s="182"/>
      <c r="I322" s="182"/>
      <c r="J322" s="324">
        <v>122.22</v>
      </c>
      <c r="K322" s="148">
        <f t="shared" si="7"/>
        <v>122.22</v>
      </c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</row>
    <row r="323" spans="1:257" s="173" customFormat="1" ht="15" customHeight="1">
      <c r="A323" s="164">
        <v>155</v>
      </c>
      <c r="B323" s="164" t="s">
        <v>1042</v>
      </c>
      <c r="C323" s="492" t="s">
        <v>1169</v>
      </c>
      <c r="D323" s="492"/>
      <c r="E323" s="164" t="s">
        <v>256</v>
      </c>
      <c r="F323" s="326">
        <v>3</v>
      </c>
      <c r="G323" s="174"/>
      <c r="H323" s="174"/>
      <c r="I323" s="174"/>
      <c r="J323" s="326">
        <v>11.72</v>
      </c>
      <c r="K323" s="319">
        <f t="shared" si="7"/>
        <v>35.160000000000004</v>
      </c>
    </row>
    <row r="324" spans="1:257" s="173" customFormat="1" ht="15" customHeight="1">
      <c r="A324" s="164">
        <v>155</v>
      </c>
      <c r="B324" s="164" t="s">
        <v>1042</v>
      </c>
      <c r="C324" s="492" t="s">
        <v>1170</v>
      </c>
      <c r="D324" s="492"/>
      <c r="E324" s="164" t="s">
        <v>256</v>
      </c>
      <c r="F324" s="326">
        <v>3</v>
      </c>
      <c r="G324" s="174"/>
      <c r="H324" s="174"/>
      <c r="I324" s="174"/>
      <c r="J324" s="326">
        <v>11.72</v>
      </c>
      <c r="K324" s="319">
        <f t="shared" si="7"/>
        <v>35.160000000000004</v>
      </c>
      <c r="L324"/>
    </row>
    <row r="325" spans="1:257" s="173" customFormat="1" ht="15" customHeight="1">
      <c r="A325" s="164">
        <v>3457</v>
      </c>
      <c r="B325" s="164" t="s">
        <v>1042</v>
      </c>
      <c r="C325" s="492" t="s">
        <v>1171</v>
      </c>
      <c r="D325" s="492"/>
      <c r="E325" s="164" t="s">
        <v>256</v>
      </c>
      <c r="F325" s="326">
        <v>8</v>
      </c>
      <c r="G325" s="172"/>
      <c r="H325" s="172"/>
      <c r="I325" s="172"/>
      <c r="J325" s="326">
        <v>13.14</v>
      </c>
      <c r="K325" s="319">
        <f t="shared" si="7"/>
        <v>105.12</v>
      </c>
    </row>
    <row r="326" spans="1:257" s="173" customFormat="1" ht="24.95" customHeight="1">
      <c r="A326" s="164">
        <v>437</v>
      </c>
      <c r="B326" s="164" t="s">
        <v>1013</v>
      </c>
      <c r="C326" s="492" t="s">
        <v>1172</v>
      </c>
      <c r="D326" s="492"/>
      <c r="E326" s="164" t="s">
        <v>256</v>
      </c>
      <c r="F326" s="326">
        <v>8</v>
      </c>
      <c r="G326" s="172"/>
      <c r="H326" s="172"/>
      <c r="I326" s="172"/>
      <c r="J326" s="326">
        <v>9.64</v>
      </c>
      <c r="K326" s="319">
        <f t="shared" si="7"/>
        <v>77.12</v>
      </c>
    </row>
    <row r="327" spans="1:257" s="145" customFormat="1" ht="42" customHeight="1">
      <c r="A327" s="289">
        <v>10509</v>
      </c>
      <c r="B327" s="289" t="s">
        <v>1042</v>
      </c>
      <c r="C327" s="492" t="s">
        <v>1173</v>
      </c>
      <c r="D327" s="492"/>
      <c r="E327" s="164" t="s">
        <v>153</v>
      </c>
      <c r="F327" s="319">
        <v>200</v>
      </c>
      <c r="G327" s="182"/>
      <c r="H327" s="182"/>
      <c r="I327" s="182"/>
      <c r="J327" s="330">
        <v>3.47</v>
      </c>
      <c r="K327" s="148">
        <f t="shared" si="7"/>
        <v>694</v>
      </c>
      <c r="L327" s="525"/>
      <c r="M327" s="526"/>
    </row>
    <row r="328" spans="1:257" ht="12.75" customHeight="1">
      <c r="A328" s="329">
        <v>395</v>
      </c>
      <c r="B328" s="289" t="s">
        <v>1042</v>
      </c>
      <c r="C328" s="492" t="s">
        <v>1174</v>
      </c>
      <c r="D328" s="492"/>
      <c r="E328" s="164" t="s">
        <v>441</v>
      </c>
      <c r="F328" s="323">
        <v>35</v>
      </c>
      <c r="G328" s="182"/>
      <c r="H328" s="182"/>
      <c r="I328" s="182"/>
      <c r="J328" s="324">
        <v>23.14</v>
      </c>
      <c r="K328" s="148">
        <f t="shared" si="7"/>
        <v>809.9</v>
      </c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</row>
    <row r="329" spans="1:257" ht="12.75" customHeight="1">
      <c r="A329" s="329">
        <v>3047</v>
      </c>
      <c r="B329" s="289" t="s">
        <v>1042</v>
      </c>
      <c r="C329" s="492" t="s">
        <v>1175</v>
      </c>
      <c r="D329" s="492"/>
      <c r="E329" s="164" t="s">
        <v>153</v>
      </c>
      <c r="F329" s="323">
        <v>65</v>
      </c>
      <c r="G329" s="182"/>
      <c r="H329" s="182"/>
      <c r="I329" s="182"/>
      <c r="J329" s="324">
        <v>14.18</v>
      </c>
      <c r="K329" s="148">
        <f t="shared" si="7"/>
        <v>921.69999999999993</v>
      </c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</row>
    <row r="330" spans="1:257" ht="23.25" customHeight="1">
      <c r="A330" s="329">
        <v>3810</v>
      </c>
      <c r="B330" s="289" t="s">
        <v>1042</v>
      </c>
      <c r="C330" s="492" t="s">
        <v>1176</v>
      </c>
      <c r="D330" s="492"/>
      <c r="E330" s="322" t="s">
        <v>153</v>
      </c>
      <c r="F330" s="323">
        <v>70</v>
      </c>
      <c r="G330" s="182"/>
      <c r="H330" s="182"/>
      <c r="I330" s="182"/>
      <c r="J330" s="324">
        <v>32.99</v>
      </c>
      <c r="K330" s="148">
        <f t="shared" si="7"/>
        <v>2309.3000000000002</v>
      </c>
      <c r="L330" s="185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</row>
    <row r="331" spans="1:257" ht="39" customHeight="1">
      <c r="A331" s="289">
        <v>1018</v>
      </c>
      <c r="B331" s="289" t="s">
        <v>1013</v>
      </c>
      <c r="C331" s="492" t="s">
        <v>1177</v>
      </c>
      <c r="D331" s="492"/>
      <c r="E331" s="164" t="s">
        <v>153</v>
      </c>
      <c r="F331" s="319">
        <v>400</v>
      </c>
      <c r="G331" s="182"/>
      <c r="H331" s="182"/>
      <c r="I331" s="182"/>
      <c r="J331" s="330">
        <v>26.68</v>
      </c>
      <c r="K331" s="148">
        <f t="shared" si="7"/>
        <v>10672</v>
      </c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</row>
    <row r="332" spans="1:257" s="309" customFormat="1" ht="28.5" customHeight="1">
      <c r="A332" s="280">
        <v>4350</v>
      </c>
      <c r="B332" s="280" t="s">
        <v>1042</v>
      </c>
      <c r="C332" s="520" t="s">
        <v>1178</v>
      </c>
      <c r="D332" s="520"/>
      <c r="E332" s="280" t="s">
        <v>96</v>
      </c>
      <c r="F332" s="325">
        <v>9.8000000000000007</v>
      </c>
      <c r="G332" s="351"/>
      <c r="H332" s="351"/>
      <c r="I332" s="351"/>
      <c r="J332" s="325">
        <v>12.74</v>
      </c>
      <c r="K332" s="352">
        <f t="shared" si="7"/>
        <v>124.85200000000002</v>
      </c>
    </row>
    <row r="333" spans="1:257" s="186" customFormat="1" ht="28.5" customHeight="1">
      <c r="A333" s="164">
        <v>10693</v>
      </c>
      <c r="B333" s="164" t="s">
        <v>1042</v>
      </c>
      <c r="C333" s="492" t="s">
        <v>1179</v>
      </c>
      <c r="D333" s="492"/>
      <c r="E333" s="164" t="s">
        <v>256</v>
      </c>
      <c r="F333" s="326">
        <v>1</v>
      </c>
      <c r="G333" s="172"/>
      <c r="H333" s="172"/>
      <c r="I333" s="172"/>
      <c r="J333" s="326">
        <v>57.43</v>
      </c>
      <c r="K333" s="321">
        <f t="shared" si="7"/>
        <v>57.43</v>
      </c>
    </row>
    <row r="334" spans="1:257">
      <c r="A334" s="289"/>
      <c r="B334" s="289"/>
      <c r="C334" s="508" t="s">
        <v>1040</v>
      </c>
      <c r="D334" s="508"/>
      <c r="E334" s="294" t="s">
        <v>83</v>
      </c>
      <c r="F334" s="162">
        <v>1</v>
      </c>
      <c r="G334" s="149"/>
      <c r="H334" s="149"/>
      <c r="I334" s="149"/>
      <c r="J334" s="151">
        <v>1000</v>
      </c>
      <c r="K334" s="148">
        <f t="shared" si="7"/>
        <v>1000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</row>
    <row r="335" spans="1:257">
      <c r="A335" s="289"/>
      <c r="B335" s="289"/>
      <c r="C335" s="498" t="s">
        <v>1010</v>
      </c>
      <c r="D335" s="498"/>
      <c r="E335" s="498"/>
      <c r="F335" s="498"/>
      <c r="G335" s="498"/>
      <c r="H335" s="498"/>
      <c r="I335" s="498"/>
      <c r="J335" s="498"/>
      <c r="K335" s="158">
        <f>SUM(K293:K334)</f>
        <v>39896.081999999995</v>
      </c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</row>
    <row r="336" spans="1:257">
      <c r="A336" s="289"/>
      <c r="B336" s="289"/>
      <c r="C336" s="504" t="s">
        <v>1015</v>
      </c>
      <c r="D336" s="504"/>
      <c r="E336" s="504"/>
      <c r="F336" s="504"/>
      <c r="G336" s="504"/>
      <c r="H336" s="504"/>
      <c r="I336" s="504"/>
      <c r="J336" s="504"/>
      <c r="K336" s="504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</row>
    <row r="337" spans="1:257">
      <c r="A337" s="289"/>
      <c r="B337" s="289"/>
      <c r="C337" s="505" t="s">
        <v>8</v>
      </c>
      <c r="D337" s="505"/>
      <c r="E337" s="291" t="s">
        <v>663</v>
      </c>
      <c r="F337" s="291" t="s">
        <v>76</v>
      </c>
      <c r="G337" s="291"/>
      <c r="H337" s="291"/>
      <c r="I337" s="291"/>
      <c r="J337" s="294" t="s">
        <v>1012</v>
      </c>
      <c r="K337" s="157" t="s">
        <v>1009</v>
      </c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</row>
    <row r="338" spans="1:257">
      <c r="A338" s="289"/>
      <c r="B338" s="289"/>
      <c r="C338" s="490"/>
      <c r="D338" s="490"/>
      <c r="E338" s="294"/>
      <c r="F338" s="162"/>
      <c r="G338" s="149"/>
      <c r="H338" s="149"/>
      <c r="I338" s="149"/>
      <c r="J338" s="151"/>
      <c r="K338" s="148">
        <f>F338*J338</f>
        <v>0</v>
      </c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</row>
    <row r="339" spans="1:257">
      <c r="A339" s="289"/>
      <c r="B339" s="289"/>
      <c r="C339" s="498" t="s">
        <v>1010</v>
      </c>
      <c r="D339" s="498"/>
      <c r="E339" s="498"/>
      <c r="F339" s="498"/>
      <c r="G339" s="498"/>
      <c r="H339" s="498"/>
      <c r="I339" s="498"/>
      <c r="J339" s="498"/>
      <c r="K339" s="158">
        <f>SUM(K338)</f>
        <v>0</v>
      </c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</row>
    <row r="340" spans="1:257">
      <c r="A340" s="289"/>
      <c r="B340" s="289"/>
      <c r="C340" s="504" t="s">
        <v>469</v>
      </c>
      <c r="D340" s="504"/>
      <c r="E340" s="504"/>
      <c r="F340" s="504"/>
      <c r="G340" s="504"/>
      <c r="H340" s="504"/>
      <c r="I340" s="504"/>
      <c r="J340" s="504"/>
      <c r="K340" s="504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</row>
    <row r="341" spans="1:257">
      <c r="A341" s="289"/>
      <c r="B341" s="289"/>
      <c r="C341" s="505" t="s">
        <v>8</v>
      </c>
      <c r="D341" s="505"/>
      <c r="E341" s="294" t="s">
        <v>663</v>
      </c>
      <c r="F341" s="149" t="s">
        <v>76</v>
      </c>
      <c r="G341" s="149"/>
      <c r="H341" s="149"/>
      <c r="I341" s="149"/>
      <c r="J341" s="294" t="s">
        <v>1012</v>
      </c>
      <c r="K341" s="294" t="s">
        <v>1009</v>
      </c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</row>
    <row r="342" spans="1:257" s="145" customFormat="1">
      <c r="A342" s="289">
        <v>2436</v>
      </c>
      <c r="B342" s="289" t="s">
        <v>1013</v>
      </c>
      <c r="C342" s="496" t="s">
        <v>1059</v>
      </c>
      <c r="D342" s="496"/>
      <c r="E342" s="296" t="s">
        <v>1019</v>
      </c>
      <c r="F342" s="179">
        <v>120</v>
      </c>
      <c r="G342" s="147"/>
      <c r="H342" s="147"/>
      <c r="I342" s="147"/>
      <c r="J342" s="151">
        <v>14.57</v>
      </c>
      <c r="K342" s="148">
        <f>F342*J342</f>
        <v>1748.4</v>
      </c>
    </row>
    <row r="343" spans="1:257">
      <c r="A343" s="289">
        <v>6111</v>
      </c>
      <c r="B343" s="289" t="s">
        <v>1013</v>
      </c>
      <c r="C343" s="497" t="s">
        <v>1018</v>
      </c>
      <c r="D343" s="497"/>
      <c r="E343" s="296" t="s">
        <v>1019</v>
      </c>
      <c r="F343" s="179">
        <v>140</v>
      </c>
      <c r="G343" s="147"/>
      <c r="H343" s="147"/>
      <c r="I343" s="147"/>
      <c r="J343" s="151">
        <v>8.08</v>
      </c>
      <c r="K343" s="148">
        <f>F343*J343</f>
        <v>1131.2</v>
      </c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</row>
    <row r="344" spans="1:257" ht="12.75" customHeight="1">
      <c r="A344" s="289">
        <v>34783</v>
      </c>
      <c r="B344" s="289" t="s">
        <v>1013</v>
      </c>
      <c r="C344" s="492" t="s">
        <v>1180</v>
      </c>
      <c r="D344" s="492"/>
      <c r="E344" s="296" t="s">
        <v>1019</v>
      </c>
      <c r="F344" s="179">
        <v>60</v>
      </c>
      <c r="G344" s="147"/>
      <c r="H344" s="147"/>
      <c r="I344" s="147"/>
      <c r="J344" s="151">
        <v>75.760000000000005</v>
      </c>
      <c r="K344" s="148">
        <f>F344*J344</f>
        <v>4545.6000000000004</v>
      </c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</row>
    <row r="345" spans="1:257">
      <c r="A345" s="289"/>
      <c r="B345" s="289"/>
      <c r="C345" s="498" t="s">
        <v>1010</v>
      </c>
      <c r="D345" s="498"/>
      <c r="E345" s="498"/>
      <c r="F345" s="498"/>
      <c r="G345" s="498"/>
      <c r="H345" s="498"/>
      <c r="I345" s="498"/>
      <c r="J345" s="498"/>
      <c r="K345" s="158">
        <f>SUM(K342:K344)</f>
        <v>7425.2000000000007</v>
      </c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</row>
    <row r="346" spans="1:257">
      <c r="A346" s="289"/>
      <c r="B346" s="289"/>
      <c r="C346" s="498" t="s">
        <v>1021</v>
      </c>
      <c r="D346" s="498"/>
      <c r="E346" s="165">
        <v>1</v>
      </c>
      <c r="F346" s="498" t="s">
        <v>1022</v>
      </c>
      <c r="G346" s="498"/>
      <c r="H346" s="498"/>
      <c r="I346" s="498"/>
      <c r="J346" s="498"/>
      <c r="K346" s="158">
        <f>K345+K339+K335+K290</f>
        <v>49229.281999999992</v>
      </c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</row>
    <row r="347" spans="1:257">
      <c r="A347" s="316"/>
      <c r="B347" s="316"/>
      <c r="C347" s="499" t="s">
        <v>1024</v>
      </c>
      <c r="D347" s="499"/>
      <c r="E347" s="499"/>
      <c r="F347" s="499"/>
      <c r="G347" s="499"/>
      <c r="H347" s="499"/>
      <c r="I347" s="499"/>
      <c r="J347" s="499"/>
      <c r="K347" s="153">
        <f>K346/E346</f>
        <v>49229.281999999992</v>
      </c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</row>
    <row r="348" spans="1:257">
      <c r="A348" s="490"/>
      <c r="B348" s="490"/>
      <c r="C348" s="490"/>
      <c r="D348" s="490"/>
      <c r="E348" s="490"/>
      <c r="F348" s="490"/>
      <c r="G348" s="490"/>
      <c r="H348" s="490"/>
      <c r="I348" s="490"/>
      <c r="J348" s="490"/>
      <c r="K348" s="490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</row>
    <row r="349" spans="1:257" ht="12.75" customHeight="1">
      <c r="A349" s="316" t="s">
        <v>74</v>
      </c>
      <c r="B349" s="316" t="s">
        <v>998</v>
      </c>
      <c r="C349" s="511" t="s">
        <v>0</v>
      </c>
      <c r="D349" s="511"/>
      <c r="E349" s="512" t="s">
        <v>999</v>
      </c>
      <c r="F349" s="512"/>
      <c r="G349" s="512"/>
      <c r="H349" s="512"/>
      <c r="I349" s="512"/>
      <c r="J349" s="512"/>
      <c r="K349" s="298" t="s">
        <v>517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</row>
    <row r="350" spans="1:257">
      <c r="A350" s="289"/>
      <c r="B350" s="289"/>
      <c r="C350" s="508" t="s">
        <v>1036</v>
      </c>
      <c r="D350" s="508"/>
      <c r="E350" s="294"/>
      <c r="F350" s="291"/>
      <c r="G350" s="294"/>
      <c r="H350" s="149"/>
      <c r="I350" s="149"/>
      <c r="J350" s="306" t="s">
        <v>1001</v>
      </c>
      <c r="K350" s="341">
        <v>42248</v>
      </c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</row>
    <row r="351" spans="1:257" ht="12.75" customHeight="1">
      <c r="A351" s="289"/>
      <c r="B351" s="289"/>
      <c r="C351" s="509" t="s">
        <v>1181</v>
      </c>
      <c r="D351" s="509"/>
      <c r="E351" s="509"/>
      <c r="F351" s="509"/>
      <c r="G351" s="509"/>
      <c r="H351" s="509"/>
      <c r="I351" s="509"/>
      <c r="J351" s="295" t="s">
        <v>1003</v>
      </c>
      <c r="K351" s="295" t="s">
        <v>83</v>
      </c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</row>
    <row r="352" spans="1:257">
      <c r="A352" s="289"/>
      <c r="B352" s="289"/>
      <c r="C352" s="504" t="s">
        <v>1004</v>
      </c>
      <c r="D352" s="504"/>
      <c r="E352" s="504"/>
      <c r="F352" s="504"/>
      <c r="G352" s="504"/>
      <c r="H352" s="504"/>
      <c r="I352" s="504"/>
      <c r="J352" s="504"/>
      <c r="K352" s="504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</row>
    <row r="353" spans="1:257">
      <c r="A353" s="289"/>
      <c r="B353" s="289"/>
      <c r="C353" s="505" t="s">
        <v>8</v>
      </c>
      <c r="D353" s="505"/>
      <c r="E353" s="294" t="s">
        <v>663</v>
      </c>
      <c r="F353" s="149" t="s">
        <v>76</v>
      </c>
      <c r="G353" s="160" t="s">
        <v>1005</v>
      </c>
      <c r="H353" s="160" t="s">
        <v>1006</v>
      </c>
      <c r="I353" s="161" t="s">
        <v>1038</v>
      </c>
      <c r="J353" s="161" t="s">
        <v>1039</v>
      </c>
      <c r="K353" s="294" t="s">
        <v>1009</v>
      </c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</row>
    <row r="354" spans="1:257" ht="12.75" customHeight="1">
      <c r="A354" s="289"/>
      <c r="B354" s="289"/>
      <c r="C354" s="510"/>
      <c r="D354" s="510"/>
      <c r="E354" s="294"/>
      <c r="F354" s="162"/>
      <c r="G354" s="163"/>
      <c r="H354" s="163"/>
      <c r="I354" s="161"/>
      <c r="J354" s="161"/>
      <c r="K354" s="148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</row>
    <row r="355" spans="1:257">
      <c r="A355" s="289"/>
      <c r="B355" s="289"/>
      <c r="C355" s="498" t="s">
        <v>1010</v>
      </c>
      <c r="D355" s="498"/>
      <c r="E355" s="498"/>
      <c r="F355" s="498"/>
      <c r="G355" s="498"/>
      <c r="H355" s="498"/>
      <c r="I355" s="498"/>
      <c r="J355" s="498"/>
      <c r="K355" s="158">
        <f>SUM(K354:K354)</f>
        <v>0</v>
      </c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</row>
    <row r="356" spans="1:257">
      <c r="A356" s="289"/>
      <c r="B356" s="289"/>
      <c r="C356" s="504" t="s">
        <v>1011</v>
      </c>
      <c r="D356" s="504"/>
      <c r="E356" s="504"/>
      <c r="F356" s="504"/>
      <c r="G356" s="504"/>
      <c r="H356" s="504"/>
      <c r="I356" s="504"/>
      <c r="J356" s="504"/>
      <c r="K356" s="504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</row>
    <row r="357" spans="1:257">
      <c r="A357" s="289"/>
      <c r="B357" s="289"/>
      <c r="C357" s="505" t="s">
        <v>8</v>
      </c>
      <c r="D357" s="505"/>
      <c r="E357" s="294" t="s">
        <v>663</v>
      </c>
      <c r="F357" s="149" t="s">
        <v>76</v>
      </c>
      <c r="G357" s="149"/>
      <c r="H357" s="149"/>
      <c r="I357" s="149"/>
      <c r="J357" s="294" t="s">
        <v>1012</v>
      </c>
      <c r="K357" s="294" t="s">
        <v>1009</v>
      </c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</row>
    <row r="358" spans="1:257">
      <c r="A358" s="166"/>
      <c r="B358" s="166"/>
      <c r="C358" s="503" t="s">
        <v>518</v>
      </c>
      <c r="D358" s="503"/>
      <c r="E358" s="167"/>
      <c r="F358" s="187"/>
      <c r="G358" s="168"/>
      <c r="H358" s="168"/>
      <c r="I358" s="168"/>
      <c r="J358" s="188"/>
      <c r="K358" s="189">
        <f>SUM(K359:K375)</f>
        <v>2668.7523999999999</v>
      </c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</row>
    <row r="359" spans="1:257" ht="12.75" customHeight="1">
      <c r="A359" s="289">
        <v>3455</v>
      </c>
      <c r="B359" s="289" t="s">
        <v>1013</v>
      </c>
      <c r="C359" s="492" t="s">
        <v>1182</v>
      </c>
      <c r="D359" s="492"/>
      <c r="E359" s="289" t="s">
        <v>1183</v>
      </c>
      <c r="F359" s="170">
        <v>6</v>
      </c>
      <c r="G359" s="299"/>
      <c r="H359" s="299"/>
      <c r="I359" s="299"/>
      <c r="J359" s="171">
        <v>3.01</v>
      </c>
      <c r="K359" s="299">
        <f t="shared" ref="K359:K375" si="8">J359*F359</f>
        <v>18.059999999999999</v>
      </c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</row>
    <row r="360" spans="1:257" ht="12.75" customHeight="1">
      <c r="A360" s="289">
        <v>3501</v>
      </c>
      <c r="B360" s="289" t="s">
        <v>1013</v>
      </c>
      <c r="C360" s="492" t="s">
        <v>1184</v>
      </c>
      <c r="D360" s="492"/>
      <c r="E360" s="289" t="s">
        <v>256</v>
      </c>
      <c r="F360" s="170">
        <v>11</v>
      </c>
      <c r="G360" s="299"/>
      <c r="H360" s="299"/>
      <c r="I360" s="299"/>
      <c r="J360" s="171">
        <v>1.74</v>
      </c>
      <c r="K360" s="299">
        <f t="shared" si="8"/>
        <v>19.14</v>
      </c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</row>
    <row r="361" spans="1:257" ht="12.75" customHeight="1">
      <c r="A361" s="289">
        <v>3529</v>
      </c>
      <c r="B361" s="289" t="s">
        <v>1013</v>
      </c>
      <c r="C361" s="492" t="s">
        <v>1185</v>
      </c>
      <c r="D361" s="492"/>
      <c r="E361" s="289" t="s">
        <v>1183</v>
      </c>
      <c r="F361" s="170">
        <v>51</v>
      </c>
      <c r="G361" s="299"/>
      <c r="H361" s="299"/>
      <c r="I361" s="299"/>
      <c r="J361" s="171">
        <v>0.34</v>
      </c>
      <c r="K361" s="299">
        <f t="shared" si="8"/>
        <v>17.34</v>
      </c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</row>
    <row r="362" spans="1:257" ht="12.75" customHeight="1">
      <c r="A362" s="289">
        <v>3536</v>
      </c>
      <c r="B362" s="289" t="s">
        <v>1013</v>
      </c>
      <c r="C362" s="492" t="s">
        <v>1186</v>
      </c>
      <c r="D362" s="492"/>
      <c r="E362" s="289" t="s">
        <v>1183</v>
      </c>
      <c r="F362" s="170">
        <v>2</v>
      </c>
      <c r="G362" s="299"/>
      <c r="H362" s="299"/>
      <c r="I362" s="299"/>
      <c r="J362" s="171">
        <v>0.88</v>
      </c>
      <c r="K362" s="299">
        <f t="shared" si="8"/>
        <v>1.76</v>
      </c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</row>
    <row r="363" spans="1:257" ht="12.75" customHeight="1">
      <c r="A363" s="289">
        <v>7139</v>
      </c>
      <c r="B363" s="289" t="s">
        <v>1013</v>
      </c>
      <c r="C363" s="492" t="s">
        <v>1187</v>
      </c>
      <c r="D363" s="492"/>
      <c r="E363" s="289" t="s">
        <v>1183</v>
      </c>
      <c r="F363" s="170">
        <v>2</v>
      </c>
      <c r="G363" s="299"/>
      <c r="H363" s="299"/>
      <c r="I363" s="299"/>
      <c r="J363" s="171">
        <v>0.82</v>
      </c>
      <c r="K363" s="299">
        <f t="shared" si="8"/>
        <v>1.64</v>
      </c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</row>
    <row r="364" spans="1:257" ht="12.75" customHeight="1">
      <c r="A364" s="289">
        <v>7140</v>
      </c>
      <c r="B364" s="289" t="s">
        <v>1013</v>
      </c>
      <c r="C364" s="492" t="s">
        <v>1188</v>
      </c>
      <c r="D364" s="492"/>
      <c r="E364" s="289" t="s">
        <v>256</v>
      </c>
      <c r="F364" s="170">
        <f>4+3</f>
        <v>7</v>
      </c>
      <c r="G364" s="299"/>
      <c r="H364" s="299"/>
      <c r="I364" s="299"/>
      <c r="J364" s="171">
        <v>2.0499999999999998</v>
      </c>
      <c r="K364" s="299">
        <f t="shared" si="8"/>
        <v>14.349999999999998</v>
      </c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</row>
    <row r="365" spans="1:257" ht="12.75" customHeight="1">
      <c r="A365" s="289">
        <v>7141</v>
      </c>
      <c r="B365" s="289" t="s">
        <v>1013</v>
      </c>
      <c r="C365" s="492" t="s">
        <v>1189</v>
      </c>
      <c r="D365" s="492"/>
      <c r="E365" s="289" t="s">
        <v>256</v>
      </c>
      <c r="F365" s="170">
        <f>1+3</f>
        <v>4</v>
      </c>
      <c r="G365" s="299"/>
      <c r="H365" s="299"/>
      <c r="I365" s="299"/>
      <c r="J365" s="171">
        <v>5.29</v>
      </c>
      <c r="K365" s="299">
        <f t="shared" si="8"/>
        <v>21.16</v>
      </c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</row>
    <row r="366" spans="1:257" ht="12.75" customHeight="1">
      <c r="A366" s="289">
        <v>7143</v>
      </c>
      <c r="B366" s="289" t="s">
        <v>1013</v>
      </c>
      <c r="C366" s="492" t="s">
        <v>1190</v>
      </c>
      <c r="D366" s="492"/>
      <c r="E366" s="289" t="s">
        <v>256</v>
      </c>
      <c r="F366" s="170">
        <v>4</v>
      </c>
      <c r="G366" s="299"/>
      <c r="H366" s="299"/>
      <c r="I366" s="299"/>
      <c r="J366" s="171">
        <v>17.16</v>
      </c>
      <c r="K366" s="299">
        <f t="shared" si="8"/>
        <v>68.64</v>
      </c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</row>
    <row r="367" spans="1:257" ht="12.75" customHeight="1">
      <c r="A367" s="289">
        <v>7128</v>
      </c>
      <c r="B367" s="289" t="s">
        <v>1013</v>
      </c>
      <c r="C367" s="492" t="s">
        <v>1191</v>
      </c>
      <c r="D367" s="492"/>
      <c r="E367" s="289" t="s">
        <v>256</v>
      </c>
      <c r="F367" s="170">
        <f>10+3</f>
        <v>13</v>
      </c>
      <c r="G367" s="299"/>
      <c r="H367" s="299"/>
      <c r="I367" s="299"/>
      <c r="J367" s="171">
        <v>5.2</v>
      </c>
      <c r="K367" s="299">
        <f t="shared" si="8"/>
        <v>67.600000000000009</v>
      </c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</row>
    <row r="368" spans="1:257" ht="26.25" customHeight="1">
      <c r="A368" s="289">
        <v>814</v>
      </c>
      <c r="B368" s="289" t="s">
        <v>1013</v>
      </c>
      <c r="C368" s="492" t="s">
        <v>1192</v>
      </c>
      <c r="D368" s="492"/>
      <c r="E368" s="289" t="s">
        <v>256</v>
      </c>
      <c r="F368" s="170">
        <v>3</v>
      </c>
      <c r="G368" s="299"/>
      <c r="H368" s="299"/>
      <c r="I368" s="299"/>
      <c r="J368" s="171">
        <v>7.33</v>
      </c>
      <c r="K368" s="299">
        <f t="shared" si="8"/>
        <v>21.990000000000002</v>
      </c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</row>
    <row r="369" spans="1:257" ht="26.25" customHeight="1">
      <c r="A369" s="289">
        <v>815</v>
      </c>
      <c r="B369" s="289" t="s">
        <v>1013</v>
      </c>
      <c r="C369" s="492" t="s">
        <v>1193</v>
      </c>
      <c r="D369" s="492"/>
      <c r="E369" s="289" t="s">
        <v>256</v>
      </c>
      <c r="F369" s="170">
        <v>3</v>
      </c>
      <c r="G369" s="299"/>
      <c r="H369" s="299"/>
      <c r="I369" s="299"/>
      <c r="J369" s="171">
        <v>7.52</v>
      </c>
      <c r="K369" s="299">
        <f t="shared" si="8"/>
        <v>22.56</v>
      </c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</row>
    <row r="370" spans="1:257" ht="12.75" customHeight="1">
      <c r="A370" s="289">
        <v>9868</v>
      </c>
      <c r="B370" s="289" t="s">
        <v>1013</v>
      </c>
      <c r="C370" s="492" t="s">
        <v>1194</v>
      </c>
      <c r="D370" s="492"/>
      <c r="E370" s="289" t="s">
        <v>153</v>
      </c>
      <c r="F370" s="170">
        <v>400.6</v>
      </c>
      <c r="G370" s="299"/>
      <c r="H370" s="299"/>
      <c r="I370" s="299"/>
      <c r="J370" s="171">
        <v>2.31</v>
      </c>
      <c r="K370" s="299">
        <f t="shared" si="8"/>
        <v>925.38600000000008</v>
      </c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</row>
    <row r="371" spans="1:257" ht="12.75" customHeight="1">
      <c r="A371" s="289">
        <v>9869</v>
      </c>
      <c r="B371" s="289" t="s">
        <v>1013</v>
      </c>
      <c r="C371" s="492" t="s">
        <v>1195</v>
      </c>
      <c r="D371" s="492"/>
      <c r="E371" s="289" t="s">
        <v>153</v>
      </c>
      <c r="F371" s="170">
        <v>82.52</v>
      </c>
      <c r="G371" s="299"/>
      <c r="H371" s="299"/>
      <c r="I371" s="299"/>
      <c r="J371" s="171">
        <v>4.95</v>
      </c>
      <c r="K371" s="299">
        <f t="shared" si="8"/>
        <v>408.47399999999999</v>
      </c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</row>
    <row r="372" spans="1:257" ht="12.75" customHeight="1">
      <c r="A372" s="289">
        <v>9874</v>
      </c>
      <c r="B372" s="289" t="s">
        <v>1013</v>
      </c>
      <c r="C372" s="492" t="s">
        <v>1196</v>
      </c>
      <c r="D372" s="492"/>
      <c r="E372" s="289" t="s">
        <v>153</v>
      </c>
      <c r="F372" s="170">
        <v>53.26</v>
      </c>
      <c r="G372" s="299"/>
      <c r="H372" s="299"/>
      <c r="I372" s="299"/>
      <c r="J372" s="171">
        <v>7.23</v>
      </c>
      <c r="K372" s="299">
        <f t="shared" si="8"/>
        <v>385.06979999999999</v>
      </c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</row>
    <row r="373" spans="1:257" ht="12.75" customHeight="1">
      <c r="A373" s="289">
        <v>9873</v>
      </c>
      <c r="B373" s="289" t="s">
        <v>1013</v>
      </c>
      <c r="C373" s="492" t="s">
        <v>1197</v>
      </c>
      <c r="D373" s="492"/>
      <c r="E373" s="289" t="s">
        <v>153</v>
      </c>
      <c r="F373" s="170">
        <v>46.58</v>
      </c>
      <c r="G373" s="299"/>
      <c r="H373" s="299"/>
      <c r="I373" s="299"/>
      <c r="J373" s="171">
        <v>13.97</v>
      </c>
      <c r="K373" s="299">
        <f t="shared" si="8"/>
        <v>650.72260000000006</v>
      </c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</row>
    <row r="374" spans="1:257" ht="12.75" customHeight="1">
      <c r="A374" s="289">
        <v>3906</v>
      </c>
      <c r="B374" s="289" t="s">
        <v>1013</v>
      </c>
      <c r="C374" s="492" t="s">
        <v>1198</v>
      </c>
      <c r="D374" s="492"/>
      <c r="E374" s="289" t="s">
        <v>1183</v>
      </c>
      <c r="F374" s="170">
        <v>22</v>
      </c>
      <c r="G374" s="299"/>
      <c r="H374" s="299"/>
      <c r="I374" s="299"/>
      <c r="J374" s="171">
        <v>0.67</v>
      </c>
      <c r="K374" s="299">
        <f t="shared" si="8"/>
        <v>14.74</v>
      </c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</row>
    <row r="375" spans="1:257" ht="12.75" customHeight="1">
      <c r="A375" s="289">
        <v>1185</v>
      </c>
      <c r="B375" s="289" t="s">
        <v>1013</v>
      </c>
      <c r="C375" s="492" t="s">
        <v>1199</v>
      </c>
      <c r="D375" s="492"/>
      <c r="E375" s="289" t="s">
        <v>256</v>
      </c>
      <c r="F375" s="170">
        <v>11</v>
      </c>
      <c r="G375" s="299"/>
      <c r="H375" s="299"/>
      <c r="I375" s="299"/>
      <c r="J375" s="171">
        <v>0.92</v>
      </c>
      <c r="K375" s="299">
        <f t="shared" si="8"/>
        <v>10.120000000000001</v>
      </c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</row>
    <row r="376" spans="1:257">
      <c r="A376" s="166"/>
      <c r="B376" s="166"/>
      <c r="C376" s="503" t="s">
        <v>1200</v>
      </c>
      <c r="D376" s="503"/>
      <c r="E376" s="167"/>
      <c r="F376" s="187"/>
      <c r="G376" s="168"/>
      <c r="H376" s="168"/>
      <c r="I376" s="168"/>
      <c r="J376" s="188"/>
      <c r="K376" s="189">
        <f>SUM(K377:K379)</f>
        <v>1763.77</v>
      </c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</row>
    <row r="377" spans="1:257" ht="12.75" customHeight="1">
      <c r="A377" s="289">
        <v>3729</v>
      </c>
      <c r="B377" s="289" t="s">
        <v>1013</v>
      </c>
      <c r="C377" s="492" t="s">
        <v>1201</v>
      </c>
      <c r="D377" s="492"/>
      <c r="E377" s="289" t="s">
        <v>1183</v>
      </c>
      <c r="F377" s="170">
        <v>1</v>
      </c>
      <c r="G377" s="299"/>
      <c r="H377" s="299"/>
      <c r="I377" s="299"/>
      <c r="J377" s="171">
        <v>32.11</v>
      </c>
      <c r="K377" s="299">
        <f>J377*F377</f>
        <v>32.11</v>
      </c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</row>
    <row r="378" spans="1:257" ht="12.75" customHeight="1">
      <c r="A378" s="289">
        <v>6010</v>
      </c>
      <c r="B378" s="289" t="s">
        <v>1013</v>
      </c>
      <c r="C378" s="492" t="s">
        <v>1202</v>
      </c>
      <c r="D378" s="492"/>
      <c r="E378" s="289" t="s">
        <v>1183</v>
      </c>
      <c r="F378" s="170">
        <v>3</v>
      </c>
      <c r="G378" s="299"/>
      <c r="H378" s="299"/>
      <c r="I378" s="299"/>
      <c r="J378" s="171">
        <v>68.459999999999994</v>
      </c>
      <c r="K378" s="299">
        <f>J378*F378</f>
        <v>205.38</v>
      </c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</row>
    <row r="379" spans="1:257" ht="12.75" customHeight="1">
      <c r="A379" s="289">
        <v>6006</v>
      </c>
      <c r="B379" s="289" t="s">
        <v>1013</v>
      </c>
      <c r="C379" s="492" t="s">
        <v>1203</v>
      </c>
      <c r="D379" s="492"/>
      <c r="E379" s="289" t="s">
        <v>75</v>
      </c>
      <c r="F379" s="170">
        <v>28</v>
      </c>
      <c r="G379" s="299"/>
      <c r="H379" s="299"/>
      <c r="I379" s="299"/>
      <c r="J379" s="171">
        <v>54.51</v>
      </c>
      <c r="K379" s="299">
        <f>J379*F379</f>
        <v>1526.28</v>
      </c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</row>
    <row r="380" spans="1:257">
      <c r="A380" s="166"/>
      <c r="B380" s="166"/>
      <c r="C380" s="503" t="s">
        <v>1204</v>
      </c>
      <c r="D380" s="503"/>
      <c r="E380" s="167"/>
      <c r="F380" s="187"/>
      <c r="G380" s="168"/>
      <c r="H380" s="168"/>
      <c r="I380" s="168"/>
      <c r="J380" s="188"/>
      <c r="K380" s="189">
        <f>SUM(K381:K396)</f>
        <v>11855.539999999997</v>
      </c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</row>
    <row r="381" spans="1:257" ht="39" customHeight="1">
      <c r="A381" s="289">
        <v>1744</v>
      </c>
      <c r="B381" s="289" t="s">
        <v>1013</v>
      </c>
      <c r="C381" s="492" t="s">
        <v>1205</v>
      </c>
      <c r="D381" s="492"/>
      <c r="E381" s="289" t="s">
        <v>75</v>
      </c>
      <c r="F381" s="170">
        <v>3</v>
      </c>
      <c r="G381" s="299"/>
      <c r="H381" s="299"/>
      <c r="I381" s="299"/>
      <c r="J381" s="171">
        <v>77.900000000000006</v>
      </c>
      <c r="K381" s="299">
        <f t="shared" ref="K381:K396" si="9">J381*F381</f>
        <v>233.70000000000002</v>
      </c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</row>
    <row r="382" spans="1:257" ht="26.25" customHeight="1">
      <c r="A382" s="289">
        <v>6253</v>
      </c>
      <c r="B382" s="289" t="s">
        <v>1013</v>
      </c>
      <c r="C382" s="492" t="s">
        <v>1206</v>
      </c>
      <c r="D382" s="492"/>
      <c r="E382" s="289" t="s">
        <v>75</v>
      </c>
      <c r="F382" s="170">
        <v>1</v>
      </c>
      <c r="G382" s="299"/>
      <c r="H382" s="299"/>
      <c r="I382" s="299"/>
      <c r="J382" s="171">
        <v>86.03</v>
      </c>
      <c r="K382" s="299">
        <f t="shared" si="9"/>
        <v>86.03</v>
      </c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</row>
    <row r="383" spans="1:257" ht="12.75" customHeight="1">
      <c r="A383" s="190">
        <v>8294</v>
      </c>
      <c r="B383" s="289" t="s">
        <v>1042</v>
      </c>
      <c r="C383" s="492" t="s">
        <v>1207</v>
      </c>
      <c r="D383" s="492"/>
      <c r="E383" s="289" t="s">
        <v>75</v>
      </c>
      <c r="F383" s="191">
        <v>18</v>
      </c>
      <c r="G383" s="299"/>
      <c r="H383" s="299"/>
      <c r="I383" s="299"/>
      <c r="J383" s="192">
        <v>139.9</v>
      </c>
      <c r="K383" s="299">
        <f t="shared" si="9"/>
        <v>2518.2000000000003</v>
      </c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</row>
    <row r="384" spans="1:257" ht="25.5" customHeight="1">
      <c r="A384" s="190">
        <v>20269</v>
      </c>
      <c r="B384" s="289" t="s">
        <v>1013</v>
      </c>
      <c r="C384" s="492" t="s">
        <v>1208</v>
      </c>
      <c r="D384" s="492"/>
      <c r="E384" s="289" t="s">
        <v>1209</v>
      </c>
      <c r="F384" s="191">
        <v>6</v>
      </c>
      <c r="G384" s="299"/>
      <c r="H384" s="299"/>
      <c r="I384" s="299"/>
      <c r="J384" s="192">
        <v>61.15</v>
      </c>
      <c r="K384" s="299">
        <f t="shared" si="9"/>
        <v>366.9</v>
      </c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</row>
    <row r="385" spans="1:257" ht="24.75" customHeight="1">
      <c r="A385" s="190">
        <v>898</v>
      </c>
      <c r="B385" s="289" t="s">
        <v>1042</v>
      </c>
      <c r="C385" s="492" t="s">
        <v>1210</v>
      </c>
      <c r="D385" s="492"/>
      <c r="E385" s="289" t="s">
        <v>256</v>
      </c>
      <c r="F385" s="191">
        <v>3</v>
      </c>
      <c r="G385" s="299"/>
      <c r="H385" s="299"/>
      <c r="I385" s="299"/>
      <c r="J385" s="192">
        <v>25.92</v>
      </c>
      <c r="K385" s="299">
        <f t="shared" si="9"/>
        <v>77.760000000000005</v>
      </c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</row>
    <row r="386" spans="1:257" ht="24.75" customHeight="1">
      <c r="A386" s="190">
        <v>2897</v>
      </c>
      <c r="B386" s="289" t="s">
        <v>1042</v>
      </c>
      <c r="C386" s="492" t="s">
        <v>1211</v>
      </c>
      <c r="D386" s="492"/>
      <c r="E386" s="289" t="s">
        <v>256</v>
      </c>
      <c r="F386" s="191">
        <v>18</v>
      </c>
      <c r="G386" s="299"/>
      <c r="H386" s="299"/>
      <c r="I386" s="299"/>
      <c r="J386" s="192">
        <v>25.92</v>
      </c>
      <c r="K386" s="299">
        <f t="shared" si="9"/>
        <v>466.56000000000006</v>
      </c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</row>
    <row r="387" spans="1:257" ht="24.75" customHeight="1">
      <c r="A387" s="190">
        <v>899</v>
      </c>
      <c r="B387" s="289" t="s">
        <v>1042</v>
      </c>
      <c r="C387" s="492" t="s">
        <v>1212</v>
      </c>
      <c r="D387" s="492"/>
      <c r="E387" s="289" t="s">
        <v>256</v>
      </c>
      <c r="F387" s="191">
        <v>3</v>
      </c>
      <c r="G387" s="299"/>
      <c r="H387" s="299"/>
      <c r="I387" s="299"/>
      <c r="J387" s="192">
        <v>2.4</v>
      </c>
      <c r="K387" s="299">
        <f t="shared" si="9"/>
        <v>7.1999999999999993</v>
      </c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</row>
    <row r="388" spans="1:257" ht="12" customHeight="1">
      <c r="A388" s="190">
        <v>377</v>
      </c>
      <c r="B388" s="289" t="s">
        <v>1013</v>
      </c>
      <c r="C388" s="492" t="s">
        <v>1213</v>
      </c>
      <c r="D388" s="492"/>
      <c r="E388" s="289" t="s">
        <v>256</v>
      </c>
      <c r="F388" s="191">
        <v>16</v>
      </c>
      <c r="G388" s="299"/>
      <c r="H388" s="299"/>
      <c r="I388" s="299"/>
      <c r="J388" s="192">
        <v>18.45</v>
      </c>
      <c r="K388" s="299">
        <f t="shared" si="9"/>
        <v>295.2</v>
      </c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</row>
    <row r="389" spans="1:257" ht="25.5" customHeight="1">
      <c r="A389" s="190">
        <v>36796</v>
      </c>
      <c r="B389" s="289" t="s">
        <v>1013</v>
      </c>
      <c r="C389" s="492" t="s">
        <v>1214</v>
      </c>
      <c r="D389" s="492"/>
      <c r="E389" s="289" t="s">
        <v>256</v>
      </c>
      <c r="F389" s="191">
        <v>18</v>
      </c>
      <c r="G389" s="299"/>
      <c r="H389" s="299"/>
      <c r="I389" s="299"/>
      <c r="J389" s="192">
        <v>150.25</v>
      </c>
      <c r="K389" s="299">
        <f t="shared" si="9"/>
        <v>2704.5</v>
      </c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</row>
    <row r="390" spans="1:257" ht="12" customHeight="1">
      <c r="A390" s="190">
        <v>36791</v>
      </c>
      <c r="B390" s="289" t="s">
        <v>1013</v>
      </c>
      <c r="C390" s="492" t="s">
        <v>1215</v>
      </c>
      <c r="D390" s="492"/>
      <c r="E390" s="289" t="s">
        <v>256</v>
      </c>
      <c r="F390" s="191">
        <v>3</v>
      </c>
      <c r="G390" s="299"/>
      <c r="H390" s="299"/>
      <c r="I390" s="299"/>
      <c r="J390" s="192">
        <v>77.41</v>
      </c>
      <c r="K390" s="299">
        <f t="shared" si="9"/>
        <v>232.23</v>
      </c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</row>
    <row r="391" spans="1:257" ht="12.75" customHeight="1">
      <c r="A391" s="190">
        <v>1368</v>
      </c>
      <c r="B391" s="289" t="s">
        <v>1013</v>
      </c>
      <c r="C391" s="492" t="s">
        <v>1216</v>
      </c>
      <c r="D391" s="492"/>
      <c r="E391" s="289" t="s">
        <v>256</v>
      </c>
      <c r="F391" s="191">
        <v>2</v>
      </c>
      <c r="G391" s="299"/>
      <c r="H391" s="299"/>
      <c r="I391" s="299"/>
      <c r="J391" s="192">
        <v>42.43</v>
      </c>
      <c r="K391" s="299">
        <f t="shared" si="9"/>
        <v>84.86</v>
      </c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</row>
    <row r="392" spans="1:257" s="145" customFormat="1" ht="12.75" customHeight="1">
      <c r="A392" s="289">
        <v>719</v>
      </c>
      <c r="B392" s="289" t="s">
        <v>1042</v>
      </c>
      <c r="C392" s="492" t="s">
        <v>1217</v>
      </c>
      <c r="D392" s="492"/>
      <c r="E392" s="289" t="s">
        <v>1183</v>
      </c>
      <c r="F392" s="192">
        <v>12</v>
      </c>
      <c r="G392" s="299"/>
      <c r="H392" s="299"/>
      <c r="I392" s="299"/>
      <c r="J392" s="193">
        <v>230.93</v>
      </c>
      <c r="K392" s="299">
        <f t="shared" si="9"/>
        <v>2771.16</v>
      </c>
    </row>
    <row r="393" spans="1:257" ht="12.75" customHeight="1">
      <c r="A393" s="190">
        <v>2255</v>
      </c>
      <c r="B393" s="289" t="s">
        <v>1042</v>
      </c>
      <c r="C393" s="492" t="s">
        <v>1218</v>
      </c>
      <c r="D393" s="492"/>
      <c r="E393" s="289" t="s">
        <v>256</v>
      </c>
      <c r="F393" s="191">
        <v>2</v>
      </c>
      <c r="G393" s="299"/>
      <c r="H393" s="299"/>
      <c r="I393" s="299"/>
      <c r="J393" s="192">
        <v>51.94</v>
      </c>
      <c r="K393" s="299">
        <f t="shared" si="9"/>
        <v>103.88</v>
      </c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</row>
    <row r="394" spans="1:257" ht="12.75" customHeight="1">
      <c r="A394" s="190">
        <v>2063</v>
      </c>
      <c r="B394" s="289" t="s">
        <v>1042</v>
      </c>
      <c r="C394" s="492" t="s">
        <v>1219</v>
      </c>
      <c r="D394" s="492"/>
      <c r="E394" s="289" t="s">
        <v>75</v>
      </c>
      <c r="F394" s="191">
        <v>6</v>
      </c>
      <c r="G394" s="299"/>
      <c r="H394" s="299"/>
      <c r="I394" s="299"/>
      <c r="J394" s="192">
        <v>149.9</v>
      </c>
      <c r="K394" s="299">
        <f t="shared" si="9"/>
        <v>899.40000000000009</v>
      </c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</row>
    <row r="395" spans="1:257" ht="12.75" customHeight="1">
      <c r="A395" s="190">
        <v>9408</v>
      </c>
      <c r="B395" s="289" t="s">
        <v>1042</v>
      </c>
      <c r="C395" s="492" t="s">
        <v>1220</v>
      </c>
      <c r="D395" s="492"/>
      <c r="E395" s="289" t="s">
        <v>256</v>
      </c>
      <c r="F395" s="191">
        <v>2</v>
      </c>
      <c r="G395" s="299"/>
      <c r="H395" s="299"/>
      <c r="I395" s="299"/>
      <c r="J395" s="192">
        <v>328</v>
      </c>
      <c r="K395" s="299">
        <f t="shared" si="9"/>
        <v>656</v>
      </c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</row>
    <row r="396" spans="1:257" ht="12.75" customHeight="1">
      <c r="A396" s="190">
        <v>20266</v>
      </c>
      <c r="B396" s="289" t="s">
        <v>1013</v>
      </c>
      <c r="C396" s="520" t="s">
        <v>1221</v>
      </c>
      <c r="D396" s="520"/>
      <c r="E396" s="289" t="s">
        <v>256</v>
      </c>
      <c r="F396" s="191">
        <v>14</v>
      </c>
      <c r="G396" s="299"/>
      <c r="H396" s="299"/>
      <c r="I396" s="299"/>
      <c r="J396" s="192">
        <v>25.14</v>
      </c>
      <c r="K396" s="299">
        <f t="shared" si="9"/>
        <v>351.96000000000004</v>
      </c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</row>
    <row r="397" spans="1:257">
      <c r="A397" s="289"/>
      <c r="B397" s="289"/>
      <c r="C397" s="498" t="s">
        <v>1010</v>
      </c>
      <c r="D397" s="498"/>
      <c r="E397" s="498"/>
      <c r="F397" s="498"/>
      <c r="G397" s="498"/>
      <c r="H397" s="498"/>
      <c r="I397" s="498"/>
      <c r="J397" s="498"/>
      <c r="K397" s="158">
        <f>K380+K376+K358</f>
        <v>16288.062399999997</v>
      </c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</row>
    <row r="398" spans="1:257">
      <c r="A398" s="289"/>
      <c r="B398" s="289"/>
      <c r="C398" s="504" t="s">
        <v>1015</v>
      </c>
      <c r="D398" s="504"/>
      <c r="E398" s="504"/>
      <c r="F398" s="504"/>
      <c r="G398" s="504"/>
      <c r="H398" s="504"/>
      <c r="I398" s="504"/>
      <c r="J398" s="504"/>
      <c r="K398" s="504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</row>
    <row r="399" spans="1:257">
      <c r="A399" s="289"/>
      <c r="B399" s="289"/>
      <c r="C399" s="505" t="s">
        <v>8</v>
      </c>
      <c r="D399" s="505"/>
      <c r="E399" s="291" t="s">
        <v>663</v>
      </c>
      <c r="F399" s="291" t="s">
        <v>76</v>
      </c>
      <c r="G399" s="291"/>
      <c r="H399" s="291"/>
      <c r="I399" s="291"/>
      <c r="J399" s="294" t="s">
        <v>1012</v>
      </c>
      <c r="K399" s="157" t="s">
        <v>1009</v>
      </c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</row>
    <row r="400" spans="1:257">
      <c r="A400" s="289"/>
      <c r="B400" s="289"/>
      <c r="C400" s="506"/>
      <c r="D400" s="506"/>
      <c r="E400" s="322"/>
      <c r="F400" s="171"/>
      <c r="G400" s="299"/>
      <c r="H400" s="299"/>
      <c r="I400" s="299"/>
      <c r="J400" s="331"/>
      <c r="K400" s="194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</row>
    <row r="401" spans="1:257">
      <c r="A401" s="289"/>
      <c r="B401" s="289"/>
      <c r="C401" s="498" t="s">
        <v>1010</v>
      </c>
      <c r="D401" s="498"/>
      <c r="E401" s="498"/>
      <c r="F401" s="498"/>
      <c r="G401" s="498"/>
      <c r="H401" s="498"/>
      <c r="I401" s="498"/>
      <c r="J401" s="498"/>
      <c r="K401" s="158">
        <f>SUM(K400)</f>
        <v>0</v>
      </c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</row>
    <row r="402" spans="1:257">
      <c r="A402" s="289"/>
      <c r="B402" s="289"/>
      <c r="C402" s="504" t="s">
        <v>469</v>
      </c>
      <c r="D402" s="504"/>
      <c r="E402" s="504"/>
      <c r="F402" s="504"/>
      <c r="G402" s="504"/>
      <c r="H402" s="504"/>
      <c r="I402" s="504"/>
      <c r="J402" s="504"/>
      <c r="K402" s="504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</row>
    <row r="403" spans="1:257">
      <c r="A403" s="289"/>
      <c r="B403" s="289"/>
      <c r="C403" s="505" t="s">
        <v>8</v>
      </c>
      <c r="D403" s="505"/>
      <c r="E403" s="294" t="s">
        <v>663</v>
      </c>
      <c r="F403" s="149" t="s">
        <v>76</v>
      </c>
      <c r="G403" s="149"/>
      <c r="H403" s="149"/>
      <c r="I403" s="149"/>
      <c r="J403" s="294" t="s">
        <v>1012</v>
      </c>
      <c r="K403" s="294" t="s">
        <v>1009</v>
      </c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</row>
    <row r="404" spans="1:257">
      <c r="A404" s="289">
        <v>2696</v>
      </c>
      <c r="B404" s="289" t="s">
        <v>1013</v>
      </c>
      <c r="C404" s="496" t="s">
        <v>1058</v>
      </c>
      <c r="D404" s="496"/>
      <c r="E404" s="294" t="s">
        <v>1019</v>
      </c>
      <c r="F404" s="195">
        <v>211</v>
      </c>
      <c r="G404" s="149"/>
      <c r="H404" s="149"/>
      <c r="I404" s="149"/>
      <c r="J404" s="157">
        <v>14.57</v>
      </c>
      <c r="K404" s="148">
        <f>F404*J404</f>
        <v>3074.27</v>
      </c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</row>
    <row r="405" spans="1:257">
      <c r="A405" s="289">
        <v>4750</v>
      </c>
      <c r="B405" s="289" t="s">
        <v>1013</v>
      </c>
      <c r="C405" s="496" t="s">
        <v>1222</v>
      </c>
      <c r="D405" s="496"/>
      <c r="E405" s="294" t="s">
        <v>1019</v>
      </c>
      <c r="F405" s="195">
        <v>38</v>
      </c>
      <c r="G405" s="149"/>
      <c r="H405" s="149"/>
      <c r="I405" s="149"/>
      <c r="J405" s="157">
        <v>11.53</v>
      </c>
      <c r="K405" s="148">
        <f>F405*J405</f>
        <v>438.14</v>
      </c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</row>
    <row r="406" spans="1:257">
      <c r="A406" s="289">
        <v>6111</v>
      </c>
      <c r="B406" s="289" t="s">
        <v>1013</v>
      </c>
      <c r="C406" s="497" t="s">
        <v>1018</v>
      </c>
      <c r="D406" s="497"/>
      <c r="E406" s="294" t="s">
        <v>1019</v>
      </c>
      <c r="F406" s="195">
        <v>105</v>
      </c>
      <c r="G406" s="149"/>
      <c r="H406" s="149"/>
      <c r="I406" s="149"/>
      <c r="J406" s="157">
        <v>8.08</v>
      </c>
      <c r="K406" s="148">
        <f>F406*J406</f>
        <v>848.4</v>
      </c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</row>
    <row r="407" spans="1:257">
      <c r="A407" s="289"/>
      <c r="B407" s="289"/>
      <c r="C407" s="498" t="s">
        <v>1010</v>
      </c>
      <c r="D407" s="498"/>
      <c r="E407" s="498"/>
      <c r="F407" s="498"/>
      <c r="G407" s="498"/>
      <c r="H407" s="498"/>
      <c r="I407" s="498"/>
      <c r="J407" s="498"/>
      <c r="K407" s="158">
        <f>SUM(K404:K406)</f>
        <v>4360.8099999999995</v>
      </c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</row>
    <row r="408" spans="1:257">
      <c r="A408" s="289"/>
      <c r="B408" s="289"/>
      <c r="C408" s="498" t="s">
        <v>1021</v>
      </c>
      <c r="D408" s="498"/>
      <c r="E408" s="165">
        <v>1</v>
      </c>
      <c r="F408" s="498" t="s">
        <v>1022</v>
      </c>
      <c r="G408" s="498"/>
      <c r="H408" s="498"/>
      <c r="I408" s="498"/>
      <c r="J408" s="498"/>
      <c r="K408" s="158">
        <f>K407+K401+K397+K355</f>
        <v>20648.872399999997</v>
      </c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</row>
    <row r="409" spans="1:257">
      <c r="A409" s="316"/>
      <c r="B409" s="316"/>
      <c r="C409" s="499" t="s">
        <v>1024</v>
      </c>
      <c r="D409" s="499"/>
      <c r="E409" s="499"/>
      <c r="F409" s="499"/>
      <c r="G409" s="499"/>
      <c r="H409" s="499"/>
      <c r="I409" s="499"/>
      <c r="J409" s="499"/>
      <c r="K409" s="153">
        <f>K408/E408</f>
        <v>20648.872399999997</v>
      </c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</row>
    <row r="410" spans="1:257">
      <c r="A410" s="490"/>
      <c r="B410" s="490"/>
      <c r="C410" s="490"/>
      <c r="D410" s="490"/>
      <c r="E410" s="490"/>
      <c r="F410" s="490"/>
      <c r="G410" s="490"/>
      <c r="H410" s="490"/>
      <c r="I410" s="490"/>
      <c r="J410" s="490"/>
      <c r="K410" s="49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</row>
    <row r="411" spans="1:257" ht="12.75" customHeight="1">
      <c r="A411" s="316" t="s">
        <v>74</v>
      </c>
      <c r="B411" s="316" t="s">
        <v>998</v>
      </c>
      <c r="C411" s="511" t="s">
        <v>0</v>
      </c>
      <c r="D411" s="511"/>
      <c r="E411" s="512" t="s">
        <v>999</v>
      </c>
      <c r="F411" s="512"/>
      <c r="G411" s="512"/>
      <c r="H411" s="512"/>
      <c r="I411" s="512"/>
      <c r="J411" s="512"/>
      <c r="K411" s="298" t="s">
        <v>500</v>
      </c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</row>
    <row r="412" spans="1:257">
      <c r="A412" s="289"/>
      <c r="B412" s="289"/>
      <c r="C412" s="508" t="s">
        <v>1036</v>
      </c>
      <c r="D412" s="508"/>
      <c r="E412" s="294"/>
      <c r="F412" s="291"/>
      <c r="G412" s="294"/>
      <c r="H412" s="149"/>
      <c r="I412" s="149"/>
      <c r="J412" s="306" t="s">
        <v>1001</v>
      </c>
      <c r="K412" s="341">
        <v>42248</v>
      </c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</row>
    <row r="413" spans="1:257" ht="31.5" customHeight="1">
      <c r="A413" s="289"/>
      <c r="B413" s="289"/>
      <c r="C413" s="509" t="s">
        <v>1223</v>
      </c>
      <c r="D413" s="509"/>
      <c r="E413" s="509"/>
      <c r="F413" s="509"/>
      <c r="G413" s="509"/>
      <c r="H413" s="509"/>
      <c r="I413" s="509"/>
      <c r="J413" s="295" t="s">
        <v>1003</v>
      </c>
      <c r="K413" s="295" t="s">
        <v>83</v>
      </c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</row>
    <row r="414" spans="1:257">
      <c r="A414" s="289"/>
      <c r="B414" s="289"/>
      <c r="C414" s="504" t="s">
        <v>1004</v>
      </c>
      <c r="D414" s="504"/>
      <c r="E414" s="504"/>
      <c r="F414" s="504"/>
      <c r="G414" s="504"/>
      <c r="H414" s="504"/>
      <c r="I414" s="504"/>
      <c r="J414" s="504"/>
      <c r="K414" s="50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</row>
    <row r="415" spans="1:257">
      <c r="A415" s="289"/>
      <c r="B415" s="289"/>
      <c r="C415" s="505" t="s">
        <v>8</v>
      </c>
      <c r="D415" s="505"/>
      <c r="E415" s="294" t="s">
        <v>663</v>
      </c>
      <c r="F415" s="149" t="s">
        <v>76</v>
      </c>
      <c r="G415" s="160" t="s">
        <v>1005</v>
      </c>
      <c r="H415" s="160" t="s">
        <v>1006</v>
      </c>
      <c r="I415" s="161" t="s">
        <v>1038</v>
      </c>
      <c r="J415" s="161" t="s">
        <v>1039</v>
      </c>
      <c r="K415" s="294" t="s">
        <v>1009</v>
      </c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</row>
    <row r="416" spans="1:257" ht="12.75" customHeight="1">
      <c r="A416" s="289"/>
      <c r="B416" s="289"/>
      <c r="C416" s="510"/>
      <c r="D416" s="510"/>
      <c r="E416" s="294"/>
      <c r="F416" s="162"/>
      <c r="G416" s="163"/>
      <c r="H416" s="163"/>
      <c r="I416" s="161"/>
      <c r="J416" s="161"/>
      <c r="K416" s="148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</row>
    <row r="417" spans="1:257">
      <c r="A417" s="289"/>
      <c r="B417" s="289"/>
      <c r="C417" s="498" t="s">
        <v>1010</v>
      </c>
      <c r="D417" s="498"/>
      <c r="E417" s="498"/>
      <c r="F417" s="498"/>
      <c r="G417" s="498"/>
      <c r="H417" s="498"/>
      <c r="I417" s="498"/>
      <c r="J417" s="498"/>
      <c r="K417" s="158">
        <f>SUM(K416:K416)</f>
        <v>0</v>
      </c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</row>
    <row r="418" spans="1:257">
      <c r="A418" s="289"/>
      <c r="B418" s="289"/>
      <c r="C418" s="504" t="s">
        <v>1011</v>
      </c>
      <c r="D418" s="504"/>
      <c r="E418" s="504"/>
      <c r="F418" s="504"/>
      <c r="G418" s="504"/>
      <c r="H418" s="504"/>
      <c r="I418" s="504"/>
      <c r="J418" s="504"/>
      <c r="K418" s="504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</row>
    <row r="419" spans="1:257">
      <c r="A419" s="289"/>
      <c r="B419" s="289"/>
      <c r="C419" s="505" t="s">
        <v>8</v>
      </c>
      <c r="D419" s="505"/>
      <c r="E419" s="294" t="s">
        <v>663</v>
      </c>
      <c r="F419" s="149" t="s">
        <v>76</v>
      </c>
      <c r="G419" s="149"/>
      <c r="H419" s="149"/>
      <c r="I419" s="149"/>
      <c r="J419" s="294" t="s">
        <v>1012</v>
      </c>
      <c r="K419" s="294" t="s">
        <v>1009</v>
      </c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</row>
    <row r="420" spans="1:257">
      <c r="A420" s="166"/>
      <c r="B420" s="166"/>
      <c r="C420" s="503" t="s">
        <v>1224</v>
      </c>
      <c r="D420" s="503"/>
      <c r="E420" s="167"/>
      <c r="F420" s="187"/>
      <c r="G420" s="168"/>
      <c r="H420" s="168"/>
      <c r="I420" s="168"/>
      <c r="J420" s="188"/>
      <c r="K420" s="189">
        <f>SUM(K421:K428)</f>
        <v>776.06799999999998</v>
      </c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</row>
    <row r="421" spans="1:257" ht="12.75" customHeight="1">
      <c r="A421" s="289">
        <v>1195</v>
      </c>
      <c r="B421" s="289" t="s">
        <v>1042</v>
      </c>
      <c r="C421" s="516" t="s">
        <v>1225</v>
      </c>
      <c r="D421" s="516"/>
      <c r="E421" s="322" t="s">
        <v>1226</v>
      </c>
      <c r="F421" s="171">
        <v>1</v>
      </c>
      <c r="G421" s="299"/>
      <c r="H421" s="299"/>
      <c r="I421" s="299"/>
      <c r="J421" s="331">
        <v>55.99</v>
      </c>
      <c r="K421" s="194">
        <f t="shared" ref="K421:K428" si="10">F421*J421</f>
        <v>55.99</v>
      </c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</row>
    <row r="422" spans="1:257" ht="12.75" customHeight="1">
      <c r="A422" s="289">
        <v>890</v>
      </c>
      <c r="B422" s="289" t="s">
        <v>1042</v>
      </c>
      <c r="C422" s="516" t="s">
        <v>1227</v>
      </c>
      <c r="D422" s="516"/>
      <c r="E422" s="322" t="s">
        <v>1228</v>
      </c>
      <c r="F422" s="171">
        <v>3.1</v>
      </c>
      <c r="G422" s="299"/>
      <c r="H422" s="299"/>
      <c r="I422" s="299"/>
      <c r="J422" s="331">
        <v>60.58</v>
      </c>
      <c r="K422" s="194">
        <f t="shared" si="10"/>
        <v>187.798</v>
      </c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</row>
    <row r="423" spans="1:257" ht="12.75" customHeight="1">
      <c r="A423" s="289">
        <v>3146</v>
      </c>
      <c r="B423" s="289" t="s">
        <v>1013</v>
      </c>
      <c r="C423" s="516" t="s">
        <v>1229</v>
      </c>
      <c r="D423" s="516"/>
      <c r="E423" s="322" t="s">
        <v>1226</v>
      </c>
      <c r="F423" s="171">
        <v>1</v>
      </c>
      <c r="G423" s="299"/>
      <c r="H423" s="299"/>
      <c r="I423" s="299"/>
      <c r="J423" s="331">
        <v>2.2000000000000002</v>
      </c>
      <c r="K423" s="194">
        <f t="shared" si="10"/>
        <v>2.2000000000000002</v>
      </c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</row>
    <row r="424" spans="1:257" ht="12.75" customHeight="1">
      <c r="A424" s="289">
        <v>3779</v>
      </c>
      <c r="B424" s="289" t="s">
        <v>1042</v>
      </c>
      <c r="C424" s="516" t="s">
        <v>1230</v>
      </c>
      <c r="D424" s="516"/>
      <c r="E424" s="322" t="s">
        <v>1226</v>
      </c>
      <c r="F424" s="171">
        <v>1</v>
      </c>
      <c r="G424" s="299"/>
      <c r="H424" s="299"/>
      <c r="I424" s="299"/>
      <c r="J424" s="331">
        <v>30.82</v>
      </c>
      <c r="K424" s="194">
        <f t="shared" si="10"/>
        <v>30.82</v>
      </c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</row>
    <row r="425" spans="1:257" ht="24" customHeight="1">
      <c r="A425" s="289">
        <v>10904</v>
      </c>
      <c r="B425" s="289" t="s">
        <v>1013</v>
      </c>
      <c r="C425" s="516" t="s">
        <v>1231</v>
      </c>
      <c r="D425" s="516"/>
      <c r="E425" s="322" t="s">
        <v>1226</v>
      </c>
      <c r="F425" s="171">
        <v>1</v>
      </c>
      <c r="G425" s="299"/>
      <c r="H425" s="299"/>
      <c r="I425" s="299"/>
      <c r="J425" s="331">
        <v>120</v>
      </c>
      <c r="K425" s="194">
        <f t="shared" si="10"/>
        <v>120</v>
      </c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</row>
    <row r="426" spans="1:257" ht="12.75" customHeight="1">
      <c r="A426" s="289">
        <v>10899</v>
      </c>
      <c r="B426" s="289" t="s">
        <v>1013</v>
      </c>
      <c r="C426" s="516" t="s">
        <v>1232</v>
      </c>
      <c r="D426" s="516"/>
      <c r="E426" s="322" t="s">
        <v>1226</v>
      </c>
      <c r="F426" s="171">
        <v>1</v>
      </c>
      <c r="G426" s="299"/>
      <c r="H426" s="299"/>
      <c r="I426" s="299"/>
      <c r="J426" s="331">
        <v>52.57</v>
      </c>
      <c r="K426" s="194">
        <f t="shared" si="10"/>
        <v>52.57</v>
      </c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</row>
    <row r="427" spans="1:257" ht="24.75" customHeight="1">
      <c r="A427" s="289">
        <v>7959</v>
      </c>
      <c r="B427" s="289" t="s">
        <v>1042</v>
      </c>
      <c r="C427" s="516" t="s">
        <v>1233</v>
      </c>
      <c r="D427" s="516"/>
      <c r="E427" s="322" t="s">
        <v>1226</v>
      </c>
      <c r="F427" s="171">
        <v>1</v>
      </c>
      <c r="G427" s="299"/>
      <c r="H427" s="299"/>
      <c r="I427" s="299"/>
      <c r="J427" s="331">
        <v>65</v>
      </c>
      <c r="K427" s="194">
        <f t="shared" si="10"/>
        <v>65</v>
      </c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</row>
    <row r="428" spans="1:257" ht="12.75" customHeight="1">
      <c r="A428" s="289">
        <v>11108</v>
      </c>
      <c r="B428" s="289" t="s">
        <v>1042</v>
      </c>
      <c r="C428" s="524" t="s">
        <v>1234</v>
      </c>
      <c r="D428" s="524"/>
      <c r="E428" s="322" t="s">
        <v>1226</v>
      </c>
      <c r="F428" s="171">
        <v>1</v>
      </c>
      <c r="G428" s="299"/>
      <c r="H428" s="299"/>
      <c r="I428" s="299"/>
      <c r="J428" s="331">
        <v>261.69</v>
      </c>
      <c r="K428" s="194">
        <f t="shared" si="10"/>
        <v>261.69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</row>
    <row r="429" spans="1:257">
      <c r="A429" s="166"/>
      <c r="B429" s="166"/>
      <c r="C429" s="503" t="s">
        <v>1235</v>
      </c>
      <c r="D429" s="503"/>
      <c r="E429" s="167"/>
      <c r="F429" s="187"/>
      <c r="G429" s="168"/>
      <c r="H429" s="168"/>
      <c r="I429" s="168"/>
      <c r="J429" s="188"/>
      <c r="K429" s="189">
        <f>SUM(K430:K441)</f>
        <v>3165.5969999999998</v>
      </c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</row>
    <row r="430" spans="1:257" ht="12.75" customHeight="1">
      <c r="A430" s="289">
        <v>132</v>
      </c>
      <c r="B430" s="289" t="s">
        <v>1042</v>
      </c>
      <c r="C430" s="516" t="s">
        <v>1236</v>
      </c>
      <c r="D430" s="516"/>
      <c r="E430" s="322" t="s">
        <v>1226</v>
      </c>
      <c r="F430" s="171">
        <v>2</v>
      </c>
      <c r="G430" s="299"/>
      <c r="H430" s="299"/>
      <c r="I430" s="299"/>
      <c r="J430" s="331">
        <v>75.52</v>
      </c>
      <c r="K430" s="194">
        <f t="shared" ref="K430:K441" si="11">F430*J430</f>
        <v>151.04</v>
      </c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</row>
    <row r="431" spans="1:257" ht="24.75" customHeight="1">
      <c r="A431" s="289">
        <v>21037</v>
      </c>
      <c r="B431" s="289" t="s">
        <v>1013</v>
      </c>
      <c r="C431" s="516" t="s">
        <v>1237</v>
      </c>
      <c r="D431" s="516"/>
      <c r="E431" s="322" t="s">
        <v>1226</v>
      </c>
      <c r="F431" s="171">
        <v>2</v>
      </c>
      <c r="G431" s="299"/>
      <c r="H431" s="299"/>
      <c r="I431" s="299"/>
      <c r="J431" s="331">
        <v>727.72</v>
      </c>
      <c r="K431" s="194">
        <f t="shared" si="11"/>
        <v>1455.44</v>
      </c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</row>
    <row r="432" spans="1:257" ht="12.75" customHeight="1">
      <c r="A432" s="289">
        <v>890</v>
      </c>
      <c r="B432" s="289" t="s">
        <v>1042</v>
      </c>
      <c r="C432" s="516" t="s">
        <v>1227</v>
      </c>
      <c r="D432" s="516"/>
      <c r="E432" s="322" t="s">
        <v>1228</v>
      </c>
      <c r="F432" s="171">
        <v>2.65</v>
      </c>
      <c r="G432" s="299"/>
      <c r="H432" s="299"/>
      <c r="I432" s="299"/>
      <c r="J432" s="331">
        <v>60.58</v>
      </c>
      <c r="K432" s="194">
        <f t="shared" si="11"/>
        <v>160.53699999999998</v>
      </c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</row>
    <row r="433" spans="1:257" ht="12.75" customHeight="1">
      <c r="A433" s="289">
        <v>3146</v>
      </c>
      <c r="B433" s="289" t="s">
        <v>1013</v>
      </c>
      <c r="C433" s="516" t="s">
        <v>1229</v>
      </c>
      <c r="D433" s="516"/>
      <c r="E433" s="322" t="s">
        <v>1226</v>
      </c>
      <c r="F433" s="171">
        <v>1</v>
      </c>
      <c r="G433" s="299"/>
      <c r="H433" s="299"/>
      <c r="I433" s="299"/>
      <c r="J433" s="331">
        <v>2.2000000000000002</v>
      </c>
      <c r="K433" s="194">
        <f t="shared" si="11"/>
        <v>2.2000000000000002</v>
      </c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</row>
    <row r="434" spans="1:257" ht="12.75" customHeight="1">
      <c r="A434" s="289">
        <v>1195</v>
      </c>
      <c r="B434" s="289" t="s">
        <v>1042</v>
      </c>
      <c r="C434" s="516" t="s">
        <v>1225</v>
      </c>
      <c r="D434" s="516"/>
      <c r="E434" s="322" t="s">
        <v>1226</v>
      </c>
      <c r="F434" s="171">
        <v>2</v>
      </c>
      <c r="G434" s="299"/>
      <c r="H434" s="299"/>
      <c r="I434" s="299"/>
      <c r="J434" s="331">
        <v>55.99</v>
      </c>
      <c r="K434" s="194">
        <f t="shared" si="11"/>
        <v>111.98</v>
      </c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</row>
    <row r="435" spans="1:257" ht="24.75" customHeight="1">
      <c r="A435" s="289">
        <v>7959</v>
      </c>
      <c r="B435" s="289" t="s">
        <v>1042</v>
      </c>
      <c r="C435" s="516" t="s">
        <v>1233</v>
      </c>
      <c r="D435" s="516"/>
      <c r="E435" s="322" t="s">
        <v>1226</v>
      </c>
      <c r="F435" s="171">
        <v>2</v>
      </c>
      <c r="G435" s="299"/>
      <c r="H435" s="299"/>
      <c r="I435" s="299"/>
      <c r="J435" s="331">
        <v>65</v>
      </c>
      <c r="K435" s="194">
        <f t="shared" si="11"/>
        <v>130</v>
      </c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</row>
    <row r="436" spans="1:257" ht="24.75" customHeight="1">
      <c r="A436" s="289">
        <v>10904</v>
      </c>
      <c r="B436" s="289" t="s">
        <v>1042</v>
      </c>
      <c r="C436" s="516" t="s">
        <v>1231</v>
      </c>
      <c r="D436" s="516"/>
      <c r="E436" s="322" t="s">
        <v>1226</v>
      </c>
      <c r="F436" s="171">
        <v>2</v>
      </c>
      <c r="G436" s="299"/>
      <c r="H436" s="299"/>
      <c r="I436" s="299"/>
      <c r="J436" s="331">
        <v>120</v>
      </c>
      <c r="K436" s="194">
        <f t="shared" si="11"/>
        <v>240</v>
      </c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</row>
    <row r="437" spans="1:257" ht="12.75" customHeight="1">
      <c r="A437" s="289">
        <v>3779</v>
      </c>
      <c r="B437" s="289" t="s">
        <v>1042</v>
      </c>
      <c r="C437" s="516" t="s">
        <v>1230</v>
      </c>
      <c r="D437" s="516"/>
      <c r="E437" s="322" t="s">
        <v>1226</v>
      </c>
      <c r="F437" s="171">
        <v>2</v>
      </c>
      <c r="G437" s="299"/>
      <c r="H437" s="299"/>
      <c r="I437" s="299"/>
      <c r="J437" s="331">
        <v>30.82</v>
      </c>
      <c r="K437" s="194">
        <f t="shared" si="11"/>
        <v>61.64</v>
      </c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</row>
    <row r="438" spans="1:257" ht="24.75" customHeight="1">
      <c r="A438" s="289">
        <v>20962</v>
      </c>
      <c r="B438" s="289" t="s">
        <v>1013</v>
      </c>
      <c r="C438" s="516" t="s">
        <v>1238</v>
      </c>
      <c r="D438" s="516"/>
      <c r="E438" s="322" t="s">
        <v>1226</v>
      </c>
      <c r="F438" s="171">
        <v>2</v>
      </c>
      <c r="G438" s="299"/>
      <c r="H438" s="299"/>
      <c r="I438" s="299"/>
      <c r="J438" s="331">
        <v>245</v>
      </c>
      <c r="K438" s="194">
        <f t="shared" si="11"/>
        <v>490</v>
      </c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</row>
    <row r="439" spans="1:257" ht="12.75" customHeight="1">
      <c r="A439" s="289">
        <v>906</v>
      </c>
      <c r="B439" s="289" t="s">
        <v>1042</v>
      </c>
      <c r="C439" s="516" t="s">
        <v>1239</v>
      </c>
      <c r="D439" s="516"/>
      <c r="E439" s="322" t="s">
        <v>1226</v>
      </c>
      <c r="F439" s="171">
        <v>2</v>
      </c>
      <c r="G439" s="299"/>
      <c r="H439" s="299"/>
      <c r="I439" s="299"/>
      <c r="J439" s="331">
        <v>68.47</v>
      </c>
      <c r="K439" s="194">
        <f t="shared" si="11"/>
        <v>136.94</v>
      </c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</row>
    <row r="440" spans="1:257" ht="12.75" customHeight="1">
      <c r="A440" s="289">
        <v>6902</v>
      </c>
      <c r="B440" s="289" t="s">
        <v>1042</v>
      </c>
      <c r="C440" s="516" t="s">
        <v>1240</v>
      </c>
      <c r="D440" s="516"/>
      <c r="E440" s="322" t="s">
        <v>1226</v>
      </c>
      <c r="F440" s="171">
        <v>2</v>
      </c>
      <c r="G440" s="299"/>
      <c r="H440" s="299"/>
      <c r="I440" s="299"/>
      <c r="J440" s="331">
        <v>20.28</v>
      </c>
      <c r="K440" s="194">
        <f t="shared" si="11"/>
        <v>40.56</v>
      </c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</row>
    <row r="441" spans="1:257" ht="12.75" customHeight="1">
      <c r="A441" s="289">
        <v>131</v>
      </c>
      <c r="B441" s="289" t="s">
        <v>1042</v>
      </c>
      <c r="C441" s="516" t="s">
        <v>1241</v>
      </c>
      <c r="D441" s="516"/>
      <c r="E441" s="322" t="s">
        <v>1226</v>
      </c>
      <c r="F441" s="171">
        <v>2</v>
      </c>
      <c r="G441" s="299"/>
      <c r="H441" s="299"/>
      <c r="I441" s="299"/>
      <c r="J441" s="331">
        <v>92.63</v>
      </c>
      <c r="K441" s="194">
        <f t="shared" si="11"/>
        <v>185.26</v>
      </c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</row>
    <row r="442" spans="1:257">
      <c r="A442" s="166"/>
      <c r="B442" s="166"/>
      <c r="C442" s="503" t="s">
        <v>1242</v>
      </c>
      <c r="D442" s="503"/>
      <c r="E442" s="167"/>
      <c r="F442" s="187"/>
      <c r="G442" s="168"/>
      <c r="H442" s="168"/>
      <c r="I442" s="168"/>
      <c r="J442" s="188"/>
      <c r="K442" s="189">
        <f>SUM(K443:K451)</f>
        <v>6998.0569999999998</v>
      </c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</row>
    <row r="443" spans="1:257" ht="12.75" customHeight="1">
      <c r="A443" s="289">
        <v>1197</v>
      </c>
      <c r="B443" s="289" t="s">
        <v>1042</v>
      </c>
      <c r="C443" s="516" t="s">
        <v>1243</v>
      </c>
      <c r="D443" s="516"/>
      <c r="E443" s="322" t="s">
        <v>1226</v>
      </c>
      <c r="F443" s="171">
        <v>6</v>
      </c>
      <c r="G443" s="299"/>
      <c r="H443" s="299"/>
      <c r="I443" s="299"/>
      <c r="J443" s="331">
        <v>132.58000000000001</v>
      </c>
      <c r="K443" s="194">
        <f t="shared" ref="K443:K451" si="12">F443*J443</f>
        <v>795.48</v>
      </c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</row>
    <row r="444" spans="1:257" ht="12.75" customHeight="1">
      <c r="A444" s="289" t="s">
        <v>1244</v>
      </c>
      <c r="B444" s="289" t="s">
        <v>1013</v>
      </c>
      <c r="C444" s="516" t="s">
        <v>1245</v>
      </c>
      <c r="D444" s="516"/>
      <c r="E444" s="322" t="s">
        <v>1228</v>
      </c>
      <c r="F444" s="171">
        <v>9.9</v>
      </c>
      <c r="G444" s="299"/>
      <c r="H444" s="299"/>
      <c r="I444" s="299"/>
      <c r="J444" s="331">
        <v>177.03</v>
      </c>
      <c r="K444" s="194">
        <f t="shared" si="12"/>
        <v>1752.597</v>
      </c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</row>
    <row r="445" spans="1:257" ht="12.75" customHeight="1">
      <c r="A445" s="289">
        <v>3146</v>
      </c>
      <c r="B445" s="289" t="s">
        <v>1013</v>
      </c>
      <c r="C445" s="516" t="s">
        <v>1229</v>
      </c>
      <c r="D445" s="516"/>
      <c r="E445" s="322" t="s">
        <v>1226</v>
      </c>
      <c r="F445" s="171">
        <v>2</v>
      </c>
      <c r="G445" s="299"/>
      <c r="H445" s="299"/>
      <c r="I445" s="299"/>
      <c r="J445" s="331">
        <v>2.2000000000000002</v>
      </c>
      <c r="K445" s="194">
        <f t="shared" si="12"/>
        <v>4.4000000000000004</v>
      </c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</row>
    <row r="446" spans="1:257" ht="12.75" customHeight="1">
      <c r="A446" s="289">
        <v>72719</v>
      </c>
      <c r="B446" s="289" t="s">
        <v>1013</v>
      </c>
      <c r="C446" s="516" t="s">
        <v>1246</v>
      </c>
      <c r="D446" s="516"/>
      <c r="E446" s="322" t="s">
        <v>1226</v>
      </c>
      <c r="F446" s="171">
        <v>3</v>
      </c>
      <c r="G446" s="299"/>
      <c r="H446" s="299"/>
      <c r="I446" s="299"/>
      <c r="J446" s="331">
        <v>172.96</v>
      </c>
      <c r="K446" s="194">
        <f t="shared" si="12"/>
        <v>518.88</v>
      </c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</row>
    <row r="447" spans="1:257" ht="12.75" customHeight="1">
      <c r="A447" s="289">
        <v>6027</v>
      </c>
      <c r="B447" s="289" t="s">
        <v>1013</v>
      </c>
      <c r="C447" s="516" t="s">
        <v>1247</v>
      </c>
      <c r="D447" s="516"/>
      <c r="E447" s="322" t="s">
        <v>1226</v>
      </c>
      <c r="F447" s="171">
        <v>4</v>
      </c>
      <c r="G447" s="299"/>
      <c r="H447" s="299"/>
      <c r="I447" s="299"/>
      <c r="J447" s="331">
        <v>623.19000000000005</v>
      </c>
      <c r="K447" s="194">
        <f t="shared" si="12"/>
        <v>2492.7600000000002</v>
      </c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</row>
    <row r="448" spans="1:257" ht="12.75" customHeight="1">
      <c r="A448" s="289">
        <v>9891</v>
      </c>
      <c r="B448" s="289" t="s">
        <v>1013</v>
      </c>
      <c r="C448" s="516" t="s">
        <v>1248</v>
      </c>
      <c r="D448" s="516"/>
      <c r="E448" s="322" t="s">
        <v>1226</v>
      </c>
      <c r="F448" s="171">
        <v>2</v>
      </c>
      <c r="G448" s="299"/>
      <c r="H448" s="299"/>
      <c r="I448" s="299"/>
      <c r="J448" s="331">
        <v>162.16</v>
      </c>
      <c r="K448" s="194">
        <f t="shared" si="12"/>
        <v>324.32</v>
      </c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</row>
    <row r="449" spans="1:257" ht="12.75" customHeight="1">
      <c r="A449" s="289">
        <v>4183</v>
      </c>
      <c r="B449" s="289" t="s">
        <v>1013</v>
      </c>
      <c r="C449" s="516" t="s">
        <v>1249</v>
      </c>
      <c r="D449" s="516"/>
      <c r="E449" s="322" t="s">
        <v>1226</v>
      </c>
      <c r="F449" s="171">
        <v>2</v>
      </c>
      <c r="G449" s="299"/>
      <c r="H449" s="299"/>
      <c r="I449" s="299"/>
      <c r="J449" s="331">
        <v>57.85</v>
      </c>
      <c r="K449" s="194">
        <f t="shared" si="12"/>
        <v>115.7</v>
      </c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</row>
    <row r="450" spans="1:257" ht="12.75" customHeight="1">
      <c r="A450" s="289">
        <v>10407</v>
      </c>
      <c r="B450" s="289" t="s">
        <v>1013</v>
      </c>
      <c r="C450" s="516" t="s">
        <v>1250</v>
      </c>
      <c r="D450" s="516"/>
      <c r="E450" s="322" t="s">
        <v>1226</v>
      </c>
      <c r="F450" s="171">
        <v>2</v>
      </c>
      <c r="G450" s="299"/>
      <c r="H450" s="299"/>
      <c r="I450" s="299"/>
      <c r="J450" s="331">
        <v>412.59</v>
      </c>
      <c r="K450" s="194">
        <f t="shared" si="12"/>
        <v>825.18</v>
      </c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</row>
    <row r="451" spans="1:257" ht="12.75" customHeight="1">
      <c r="A451" s="289">
        <v>9223</v>
      </c>
      <c r="B451" s="289" t="s">
        <v>1042</v>
      </c>
      <c r="C451" s="516" t="s">
        <v>1251</v>
      </c>
      <c r="D451" s="516"/>
      <c r="E451" s="322" t="s">
        <v>1226</v>
      </c>
      <c r="F451" s="171">
        <v>1</v>
      </c>
      <c r="G451" s="299"/>
      <c r="H451" s="299"/>
      <c r="I451" s="299"/>
      <c r="J451" s="331">
        <v>168.74</v>
      </c>
      <c r="K451" s="194">
        <f t="shared" si="12"/>
        <v>168.74</v>
      </c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</row>
    <row r="452" spans="1:257">
      <c r="A452" s="166"/>
      <c r="B452" s="166"/>
      <c r="C452" s="503" t="s">
        <v>1252</v>
      </c>
      <c r="D452" s="503"/>
      <c r="E452" s="167"/>
      <c r="F452" s="187"/>
      <c r="G452" s="168"/>
      <c r="H452" s="168"/>
      <c r="I452" s="168"/>
      <c r="J452" s="188"/>
      <c r="K452" s="189">
        <f>SUM(K453:K463)</f>
        <v>15196.671600000001</v>
      </c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</row>
    <row r="453" spans="1:257" ht="12.75" customHeight="1">
      <c r="A453" s="289">
        <v>1353</v>
      </c>
      <c r="B453" s="289" t="s">
        <v>1042</v>
      </c>
      <c r="C453" s="516" t="s">
        <v>1253</v>
      </c>
      <c r="D453" s="516"/>
      <c r="E453" s="322" t="s">
        <v>1226</v>
      </c>
      <c r="F453" s="171">
        <v>55</v>
      </c>
      <c r="G453" s="299"/>
      <c r="H453" s="299"/>
      <c r="I453" s="299"/>
      <c r="J453" s="331">
        <v>42</v>
      </c>
      <c r="K453" s="194">
        <f t="shared" ref="K453:K463" si="13">F453*J453</f>
        <v>2310</v>
      </c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</row>
    <row r="454" spans="1:257" ht="12.75" customHeight="1">
      <c r="A454" s="289">
        <v>7611</v>
      </c>
      <c r="B454" s="289" t="s">
        <v>1042</v>
      </c>
      <c r="C454" s="516" t="s">
        <v>1254</v>
      </c>
      <c r="D454" s="516"/>
      <c r="E454" s="322" t="s">
        <v>1226</v>
      </c>
      <c r="F454" s="171">
        <v>10</v>
      </c>
      <c r="G454" s="299"/>
      <c r="H454" s="299"/>
      <c r="I454" s="299"/>
      <c r="J454" s="331">
        <v>91.39</v>
      </c>
      <c r="K454" s="194">
        <f t="shared" si="13"/>
        <v>913.9</v>
      </c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</row>
    <row r="455" spans="1:257" ht="12.75" customHeight="1">
      <c r="A455" s="289">
        <v>816</v>
      </c>
      <c r="B455" s="289" t="s">
        <v>1042</v>
      </c>
      <c r="C455" s="516" t="s">
        <v>1255</v>
      </c>
      <c r="D455" s="516"/>
      <c r="E455" s="322" t="s">
        <v>1226</v>
      </c>
      <c r="F455" s="171">
        <v>53</v>
      </c>
      <c r="G455" s="299"/>
      <c r="H455" s="299"/>
      <c r="I455" s="299"/>
      <c r="J455" s="331">
        <v>139.25</v>
      </c>
      <c r="K455" s="194">
        <f t="shared" si="13"/>
        <v>7380.25</v>
      </c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</row>
    <row r="456" spans="1:257" ht="12.75" customHeight="1">
      <c r="A456" s="289">
        <v>818</v>
      </c>
      <c r="B456" s="289" t="s">
        <v>1042</v>
      </c>
      <c r="C456" s="516" t="s">
        <v>1256</v>
      </c>
      <c r="D456" s="516"/>
      <c r="E456" s="322" t="s">
        <v>1226</v>
      </c>
      <c r="F456" s="171">
        <v>7</v>
      </c>
      <c r="G456" s="299"/>
      <c r="H456" s="299"/>
      <c r="I456" s="299"/>
      <c r="J456" s="331">
        <v>124.78</v>
      </c>
      <c r="K456" s="194">
        <f t="shared" si="13"/>
        <v>873.46</v>
      </c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</row>
    <row r="457" spans="1:257" ht="12.75" customHeight="1">
      <c r="A457" s="289">
        <v>872</v>
      </c>
      <c r="B457" s="289" t="s">
        <v>1042</v>
      </c>
      <c r="C457" s="516" t="s">
        <v>1257</v>
      </c>
      <c r="D457" s="516"/>
      <c r="E457" s="322" t="s">
        <v>1228</v>
      </c>
      <c r="F457" s="171">
        <v>470.41500000000002</v>
      </c>
      <c r="G457" s="299"/>
      <c r="H457" s="299"/>
      <c r="I457" s="299"/>
      <c r="J457" s="331">
        <v>2.04</v>
      </c>
      <c r="K457" s="194">
        <f t="shared" si="13"/>
        <v>959.64660000000003</v>
      </c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</row>
    <row r="458" spans="1:257" ht="12.75" customHeight="1">
      <c r="A458" s="289">
        <v>8840</v>
      </c>
      <c r="B458" s="289" t="s">
        <v>1042</v>
      </c>
      <c r="C458" s="516" t="s">
        <v>1258</v>
      </c>
      <c r="D458" s="516"/>
      <c r="E458" s="322" t="s">
        <v>1226</v>
      </c>
      <c r="F458" s="171">
        <v>7</v>
      </c>
      <c r="G458" s="299"/>
      <c r="H458" s="299"/>
      <c r="I458" s="299"/>
      <c r="J458" s="331">
        <v>111.72</v>
      </c>
      <c r="K458" s="194">
        <f t="shared" si="13"/>
        <v>782.04</v>
      </c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</row>
    <row r="459" spans="1:257" ht="12.75" customHeight="1">
      <c r="A459" s="289">
        <v>10569</v>
      </c>
      <c r="B459" s="289" t="s">
        <v>1013</v>
      </c>
      <c r="C459" s="516" t="s">
        <v>1259</v>
      </c>
      <c r="D459" s="516"/>
      <c r="E459" s="322" t="s">
        <v>1226</v>
      </c>
      <c r="F459" s="171">
        <v>45</v>
      </c>
      <c r="G459" s="299"/>
      <c r="H459" s="299"/>
      <c r="I459" s="299"/>
      <c r="J459" s="331">
        <v>2.08</v>
      </c>
      <c r="K459" s="194">
        <f t="shared" si="13"/>
        <v>93.600000000000009</v>
      </c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</row>
    <row r="460" spans="1:257" ht="12.75" customHeight="1">
      <c r="A460" s="289">
        <v>2556</v>
      </c>
      <c r="B460" s="289" t="s">
        <v>1013</v>
      </c>
      <c r="C460" s="516" t="s">
        <v>1075</v>
      </c>
      <c r="D460" s="516"/>
      <c r="E460" s="322" t="s">
        <v>1226</v>
      </c>
      <c r="F460" s="171">
        <v>9</v>
      </c>
      <c r="G460" s="299"/>
      <c r="H460" s="299"/>
      <c r="I460" s="299"/>
      <c r="J460" s="331">
        <v>1.04</v>
      </c>
      <c r="K460" s="194">
        <f t="shared" si="13"/>
        <v>9.36</v>
      </c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</row>
    <row r="461" spans="1:257" ht="12.75" customHeight="1">
      <c r="A461" s="289">
        <v>1879</v>
      </c>
      <c r="B461" s="289" t="s">
        <v>1013</v>
      </c>
      <c r="C461" s="516" t="s">
        <v>1260</v>
      </c>
      <c r="D461" s="516"/>
      <c r="E461" s="322" t="s">
        <v>1226</v>
      </c>
      <c r="F461" s="171">
        <v>95</v>
      </c>
      <c r="G461" s="299"/>
      <c r="H461" s="299"/>
      <c r="I461" s="299"/>
      <c r="J461" s="331">
        <v>2.77</v>
      </c>
      <c r="K461" s="194">
        <f t="shared" si="13"/>
        <v>263.14999999999998</v>
      </c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</row>
    <row r="462" spans="1:257" ht="13.5" customHeight="1">
      <c r="A462" s="289" t="s">
        <v>1261</v>
      </c>
      <c r="B462" s="289" t="s">
        <v>1013</v>
      </c>
      <c r="C462" s="516" t="s">
        <v>1262</v>
      </c>
      <c r="D462" s="516"/>
      <c r="E462" s="322" t="s">
        <v>1226</v>
      </c>
      <c r="F462" s="171">
        <v>46</v>
      </c>
      <c r="G462" s="299"/>
      <c r="H462" s="299"/>
      <c r="I462" s="299"/>
      <c r="J462" s="331">
        <v>18.420000000000002</v>
      </c>
      <c r="K462" s="194">
        <f t="shared" si="13"/>
        <v>847.32</v>
      </c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</row>
    <row r="463" spans="1:257" ht="13.5" customHeight="1">
      <c r="A463" s="289">
        <v>976</v>
      </c>
      <c r="B463" s="289" t="s">
        <v>1042</v>
      </c>
      <c r="C463" s="516" t="s">
        <v>1263</v>
      </c>
      <c r="D463" s="516"/>
      <c r="E463" s="322" t="s">
        <v>153</v>
      </c>
      <c r="F463" s="171">
        <f>(14+5+8.5+4.8+7+4.5+6.7+4.2+6+6+3.9+2.5+4.85)+(4.8+4.7+2.5+4.35+2.15+3.75+1.85+3.45+1.55)+(2.1*7)+(1.2*5)</f>
        <v>127.75000000000001</v>
      </c>
      <c r="G463" s="299"/>
      <c r="H463" s="299"/>
      <c r="I463" s="299"/>
      <c r="J463" s="331">
        <v>5.98</v>
      </c>
      <c r="K463" s="194">
        <f t="shared" si="13"/>
        <v>763.94500000000016</v>
      </c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</row>
    <row r="464" spans="1:257">
      <c r="A464" s="289"/>
      <c r="B464" s="289"/>
      <c r="C464" s="498" t="s">
        <v>1010</v>
      </c>
      <c r="D464" s="498"/>
      <c r="E464" s="498"/>
      <c r="F464" s="498"/>
      <c r="G464" s="498"/>
      <c r="H464" s="498"/>
      <c r="I464" s="498"/>
      <c r="J464" s="498"/>
      <c r="K464" s="158">
        <f>K452+K442+K429+K420</f>
        <v>26136.393600000003</v>
      </c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</row>
    <row r="465" spans="1:257">
      <c r="A465" s="289"/>
      <c r="B465" s="289"/>
      <c r="C465" s="504" t="s">
        <v>1015</v>
      </c>
      <c r="D465" s="504"/>
      <c r="E465" s="504"/>
      <c r="F465" s="504"/>
      <c r="G465" s="504"/>
      <c r="H465" s="504"/>
      <c r="I465" s="504"/>
      <c r="J465" s="504"/>
      <c r="K465" s="504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</row>
    <row r="466" spans="1:257">
      <c r="A466" s="289"/>
      <c r="B466" s="289"/>
      <c r="C466" s="505" t="s">
        <v>8</v>
      </c>
      <c r="D466" s="505"/>
      <c r="E466" s="291" t="s">
        <v>663</v>
      </c>
      <c r="F466" s="291" t="s">
        <v>76</v>
      </c>
      <c r="G466" s="291"/>
      <c r="H466" s="291"/>
      <c r="I466" s="291"/>
      <c r="J466" s="294" t="s">
        <v>1012</v>
      </c>
      <c r="K466" s="157" t="s">
        <v>1009</v>
      </c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</row>
    <row r="467" spans="1:257" ht="12.75" customHeight="1">
      <c r="A467" s="289">
        <v>2339</v>
      </c>
      <c r="B467" s="289" t="s">
        <v>1042</v>
      </c>
      <c r="C467" s="516" t="s">
        <v>1264</v>
      </c>
      <c r="D467" s="516"/>
      <c r="E467" s="322" t="s">
        <v>96</v>
      </c>
      <c r="F467" s="171">
        <v>11</v>
      </c>
      <c r="G467" s="299"/>
      <c r="H467" s="299"/>
      <c r="I467" s="299"/>
      <c r="J467" s="331">
        <v>9.7899999999999991</v>
      </c>
      <c r="K467" s="194">
        <f>F467*J467</f>
        <v>107.69</v>
      </c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</row>
    <row r="468" spans="1:257" ht="12.75" customHeight="1">
      <c r="A468" s="289">
        <v>2316</v>
      </c>
      <c r="B468" s="289" t="s">
        <v>1042</v>
      </c>
      <c r="C468" s="516" t="s">
        <v>1265</v>
      </c>
      <c r="D468" s="516"/>
      <c r="E468" s="322" t="s">
        <v>96</v>
      </c>
      <c r="F468" s="171">
        <v>11</v>
      </c>
      <c r="G468" s="299"/>
      <c r="H468" s="299"/>
      <c r="I468" s="299"/>
      <c r="J468" s="331">
        <v>10.18</v>
      </c>
      <c r="K468" s="194">
        <f>F468*J468</f>
        <v>111.97999999999999</v>
      </c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</row>
    <row r="469" spans="1:257" s="145" customFormat="1" ht="22.5" customHeight="1">
      <c r="A469" s="289">
        <v>6195</v>
      </c>
      <c r="B469" s="289" t="s">
        <v>1042</v>
      </c>
      <c r="C469" s="516" t="s">
        <v>1266</v>
      </c>
      <c r="D469" s="516"/>
      <c r="E469" s="322" t="s">
        <v>75</v>
      </c>
      <c r="F469" s="193">
        <v>1</v>
      </c>
      <c r="G469" s="291"/>
      <c r="H469" s="291"/>
      <c r="I469" s="291"/>
      <c r="J469" s="344">
        <v>2606.98</v>
      </c>
      <c r="K469" s="194">
        <f>F469*J469</f>
        <v>2606.98</v>
      </c>
    </row>
    <row r="470" spans="1:257">
      <c r="A470" s="289"/>
      <c r="B470" s="289"/>
      <c r="C470" s="506"/>
      <c r="D470" s="506"/>
      <c r="E470" s="322"/>
      <c r="F470" s="171"/>
      <c r="G470" s="299"/>
      <c r="H470" s="299"/>
      <c r="I470" s="299"/>
      <c r="J470" s="331"/>
      <c r="K470" s="194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</row>
    <row r="471" spans="1:257">
      <c r="A471" s="289"/>
      <c r="B471" s="289"/>
      <c r="C471" s="498" t="s">
        <v>1010</v>
      </c>
      <c r="D471" s="498"/>
      <c r="E471" s="498"/>
      <c r="F471" s="498"/>
      <c r="G471" s="498"/>
      <c r="H471" s="498"/>
      <c r="I471" s="498"/>
      <c r="J471" s="498"/>
      <c r="K471" s="158">
        <f>SUM(K467:K470)</f>
        <v>2826.65</v>
      </c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</row>
    <row r="472" spans="1:257">
      <c r="A472" s="289"/>
      <c r="B472" s="289"/>
      <c r="C472" s="504" t="s">
        <v>469</v>
      </c>
      <c r="D472" s="504"/>
      <c r="E472" s="504"/>
      <c r="F472" s="504"/>
      <c r="G472" s="504"/>
      <c r="H472" s="504"/>
      <c r="I472" s="504"/>
      <c r="J472" s="504"/>
      <c r="K472" s="504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</row>
    <row r="473" spans="1:257">
      <c r="A473" s="289"/>
      <c r="B473" s="289"/>
      <c r="C473" s="505" t="s">
        <v>8</v>
      </c>
      <c r="D473" s="505"/>
      <c r="E473" s="294" t="s">
        <v>663</v>
      </c>
      <c r="F473" s="149" t="s">
        <v>76</v>
      </c>
      <c r="G473" s="149"/>
      <c r="H473" s="149"/>
      <c r="I473" s="149"/>
      <c r="J473" s="294" t="s">
        <v>1012</v>
      </c>
      <c r="K473" s="294" t="s">
        <v>1009</v>
      </c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</row>
    <row r="474" spans="1:257">
      <c r="A474" s="289">
        <v>2696</v>
      </c>
      <c r="B474" s="289" t="s">
        <v>1013</v>
      </c>
      <c r="C474" s="496" t="s">
        <v>1058</v>
      </c>
      <c r="D474" s="496"/>
      <c r="E474" s="294" t="s">
        <v>1019</v>
      </c>
      <c r="F474" s="162">
        <v>18</v>
      </c>
      <c r="G474" s="149"/>
      <c r="H474" s="149"/>
      <c r="I474" s="149"/>
      <c r="J474" s="157">
        <v>14.57</v>
      </c>
      <c r="K474" s="148">
        <f>F474*J474</f>
        <v>262.26</v>
      </c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</row>
    <row r="475" spans="1:257">
      <c r="A475" s="289">
        <v>4750</v>
      </c>
      <c r="B475" s="289" t="s">
        <v>1013</v>
      </c>
      <c r="C475" s="496" t="s">
        <v>1222</v>
      </c>
      <c r="D475" s="496"/>
      <c r="E475" s="294" t="s">
        <v>1019</v>
      </c>
      <c r="F475" s="162">
        <v>40</v>
      </c>
      <c r="G475" s="149"/>
      <c r="H475" s="149"/>
      <c r="I475" s="149"/>
      <c r="J475" s="157">
        <v>11.53</v>
      </c>
      <c r="K475" s="148">
        <f>F475*J475</f>
        <v>461.2</v>
      </c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</row>
    <row r="476" spans="1:257">
      <c r="A476" s="289">
        <v>2436</v>
      </c>
      <c r="B476" s="289" t="s">
        <v>1013</v>
      </c>
      <c r="C476" s="496" t="s">
        <v>1059</v>
      </c>
      <c r="D476" s="496"/>
      <c r="E476" s="294" t="s">
        <v>1019</v>
      </c>
      <c r="F476" s="162">
        <v>40</v>
      </c>
      <c r="G476" s="149"/>
      <c r="H476" s="149"/>
      <c r="I476" s="149"/>
      <c r="J476" s="157">
        <v>14.57</v>
      </c>
      <c r="K476" s="148">
        <f>F476*J476</f>
        <v>582.79999999999995</v>
      </c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</row>
    <row r="477" spans="1:257">
      <c r="A477" s="289">
        <v>6111</v>
      </c>
      <c r="B477" s="289" t="s">
        <v>1013</v>
      </c>
      <c r="C477" s="497" t="s">
        <v>1018</v>
      </c>
      <c r="D477" s="497"/>
      <c r="E477" s="294" t="s">
        <v>1019</v>
      </c>
      <c r="F477" s="162">
        <v>120</v>
      </c>
      <c r="G477" s="149"/>
      <c r="H477" s="149"/>
      <c r="I477" s="149"/>
      <c r="J477" s="157">
        <v>8.08</v>
      </c>
      <c r="K477" s="148">
        <f>F477*J477</f>
        <v>969.6</v>
      </c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</row>
    <row r="478" spans="1:257">
      <c r="A478" s="289"/>
      <c r="B478" s="289"/>
      <c r="C478" s="498" t="s">
        <v>1010</v>
      </c>
      <c r="D478" s="498"/>
      <c r="E478" s="498"/>
      <c r="F478" s="498"/>
      <c r="G478" s="498"/>
      <c r="H478" s="498"/>
      <c r="I478" s="498"/>
      <c r="J478" s="498"/>
      <c r="K478" s="158">
        <f>SUM(K474:K477)</f>
        <v>2275.86</v>
      </c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</row>
    <row r="479" spans="1:257">
      <c r="A479" s="289"/>
      <c r="B479" s="289"/>
      <c r="C479" s="498" t="s">
        <v>1021</v>
      </c>
      <c r="D479" s="498"/>
      <c r="E479" s="165">
        <v>1</v>
      </c>
      <c r="F479" s="498" t="s">
        <v>1022</v>
      </c>
      <c r="G479" s="498"/>
      <c r="H479" s="498"/>
      <c r="I479" s="498"/>
      <c r="J479" s="498"/>
      <c r="K479" s="158">
        <f>K478+K471+K464+K417</f>
        <v>31238.903600000005</v>
      </c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</row>
    <row r="480" spans="1:257">
      <c r="A480" s="316"/>
      <c r="B480" s="316"/>
      <c r="C480" s="499" t="s">
        <v>1024</v>
      </c>
      <c r="D480" s="499"/>
      <c r="E480" s="499"/>
      <c r="F480" s="499"/>
      <c r="G480" s="499"/>
      <c r="H480" s="499"/>
      <c r="I480" s="499"/>
      <c r="J480" s="499"/>
      <c r="K480" s="153">
        <f>K479/E479</f>
        <v>31238.903600000005</v>
      </c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</row>
    <row r="481" spans="1:257">
      <c r="A481" s="522"/>
      <c r="B481" s="522"/>
      <c r="C481" s="522"/>
      <c r="D481" s="522"/>
      <c r="E481" s="522"/>
      <c r="F481" s="522"/>
      <c r="G481" s="522"/>
      <c r="H481" s="522"/>
      <c r="I481" s="522"/>
      <c r="J481" s="522"/>
      <c r="K481" s="522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</row>
    <row r="482" spans="1:257" ht="12.75" customHeight="1">
      <c r="A482" s="316" t="s">
        <v>74</v>
      </c>
      <c r="B482" s="316" t="s">
        <v>998</v>
      </c>
      <c r="C482" s="511" t="s">
        <v>0</v>
      </c>
      <c r="D482" s="511"/>
      <c r="E482" s="512" t="s">
        <v>999</v>
      </c>
      <c r="F482" s="512"/>
      <c r="G482" s="512"/>
      <c r="H482" s="512"/>
      <c r="I482" s="512"/>
      <c r="J482" s="512"/>
      <c r="K482" s="298" t="s">
        <v>146</v>
      </c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</row>
    <row r="483" spans="1:257">
      <c r="A483" s="289"/>
      <c r="B483" s="289"/>
      <c r="C483" s="508" t="s">
        <v>1036</v>
      </c>
      <c r="D483" s="508"/>
      <c r="E483" s="294"/>
      <c r="F483" s="291"/>
      <c r="G483" s="294"/>
      <c r="H483" s="149"/>
      <c r="I483" s="149"/>
      <c r="J483" s="306" t="s">
        <v>1001</v>
      </c>
      <c r="K483" s="341">
        <v>42248</v>
      </c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</row>
    <row r="484" spans="1:257" ht="12.75" customHeight="1">
      <c r="A484" s="289"/>
      <c r="B484" s="289"/>
      <c r="C484" s="509" t="s">
        <v>1267</v>
      </c>
      <c r="D484" s="509"/>
      <c r="E484" s="509"/>
      <c r="F484" s="509"/>
      <c r="G484" s="509"/>
      <c r="H484" s="509"/>
      <c r="I484" s="509"/>
      <c r="J484" s="295" t="s">
        <v>1003</v>
      </c>
      <c r="K484" s="295" t="s">
        <v>110</v>
      </c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</row>
    <row r="485" spans="1:257">
      <c r="A485" s="289"/>
      <c r="B485" s="289"/>
      <c r="C485" s="504" t="s">
        <v>1004</v>
      </c>
      <c r="D485" s="504"/>
      <c r="E485" s="504"/>
      <c r="F485" s="504"/>
      <c r="G485" s="504"/>
      <c r="H485" s="504"/>
      <c r="I485" s="504"/>
      <c r="J485" s="504"/>
      <c r="K485" s="504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</row>
    <row r="486" spans="1:257">
      <c r="A486" s="289"/>
      <c r="B486" s="289"/>
      <c r="C486" s="505" t="s">
        <v>8</v>
      </c>
      <c r="D486" s="505"/>
      <c r="E486" s="294" t="s">
        <v>663</v>
      </c>
      <c r="F486" s="149" t="s">
        <v>76</v>
      </c>
      <c r="G486" s="160" t="s">
        <v>1005</v>
      </c>
      <c r="H486" s="160" t="s">
        <v>1006</v>
      </c>
      <c r="I486" s="161" t="s">
        <v>1038</v>
      </c>
      <c r="J486" s="161" t="s">
        <v>1039</v>
      </c>
      <c r="K486" s="294" t="s">
        <v>1009</v>
      </c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</row>
    <row r="487" spans="1:257">
      <c r="A487" s="289"/>
      <c r="B487" s="289"/>
      <c r="C487" s="490"/>
      <c r="D487" s="490"/>
      <c r="E487" s="294"/>
      <c r="F487" s="162"/>
      <c r="G487" s="163"/>
      <c r="H487" s="163">
        <v>0</v>
      </c>
      <c r="I487" s="161"/>
      <c r="J487" s="161"/>
      <c r="K487" s="148">
        <f>F487*G487*I487+F487*H487*J487</f>
        <v>0</v>
      </c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</row>
    <row r="488" spans="1:257">
      <c r="A488" s="289"/>
      <c r="B488" s="289"/>
      <c r="C488" s="498" t="s">
        <v>1010</v>
      </c>
      <c r="D488" s="498"/>
      <c r="E488" s="498"/>
      <c r="F488" s="498"/>
      <c r="G488" s="498"/>
      <c r="H488" s="498"/>
      <c r="I488" s="498"/>
      <c r="J488" s="498"/>
      <c r="K488" s="158">
        <f>SUM(K487:K487)</f>
        <v>0</v>
      </c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</row>
    <row r="489" spans="1:257">
      <c r="A489" s="289"/>
      <c r="B489" s="289"/>
      <c r="C489" s="504" t="s">
        <v>1011</v>
      </c>
      <c r="D489" s="504" t="s">
        <v>1011</v>
      </c>
      <c r="E489" s="504"/>
      <c r="F489" s="504"/>
      <c r="G489" s="504"/>
      <c r="H489" s="504"/>
      <c r="I489" s="504"/>
      <c r="J489" s="504"/>
      <c r="K489" s="504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</row>
    <row r="490" spans="1:257">
      <c r="A490" s="289"/>
      <c r="B490" s="289"/>
      <c r="C490" s="505" t="s">
        <v>8</v>
      </c>
      <c r="D490" s="505"/>
      <c r="E490" s="294" t="s">
        <v>663</v>
      </c>
      <c r="F490" s="149" t="s">
        <v>76</v>
      </c>
      <c r="G490" s="149"/>
      <c r="H490" s="149"/>
      <c r="I490" s="149"/>
      <c r="J490" s="294" t="s">
        <v>1012</v>
      </c>
      <c r="K490" s="294" t="s">
        <v>1009</v>
      </c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</row>
    <row r="491" spans="1:257">
      <c r="A491" s="289">
        <v>7253</v>
      </c>
      <c r="B491" s="289" t="s">
        <v>1013</v>
      </c>
      <c r="C491" s="522" t="s">
        <v>1268</v>
      </c>
      <c r="D491" s="522"/>
      <c r="E491" s="296" t="s">
        <v>110</v>
      </c>
      <c r="F491" s="179">
        <v>1</v>
      </c>
      <c r="G491" s="147"/>
      <c r="H491" s="147"/>
      <c r="I491" s="147"/>
      <c r="J491" s="151">
        <v>127.24</v>
      </c>
      <c r="K491" s="148">
        <f>J491*F491</f>
        <v>127.24</v>
      </c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</row>
    <row r="492" spans="1:257">
      <c r="A492" s="289"/>
      <c r="B492" s="289"/>
      <c r="C492" s="490"/>
      <c r="D492" s="490"/>
      <c r="E492" s="294"/>
      <c r="F492" s="162"/>
      <c r="G492" s="149"/>
      <c r="H492" s="149"/>
      <c r="I492" s="149"/>
      <c r="J492" s="157"/>
      <c r="K492" s="148">
        <f>J492*F492</f>
        <v>0</v>
      </c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</row>
    <row r="493" spans="1:257">
      <c r="A493" s="289"/>
      <c r="B493" s="289"/>
      <c r="C493" s="498" t="s">
        <v>1010</v>
      </c>
      <c r="D493" s="498"/>
      <c r="E493" s="498"/>
      <c r="F493" s="498"/>
      <c r="G493" s="498"/>
      <c r="H493" s="498"/>
      <c r="I493" s="498"/>
      <c r="J493" s="498"/>
      <c r="K493" s="158">
        <f>SUM(K491:K492)</f>
        <v>127.24</v>
      </c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</row>
    <row r="494" spans="1:257">
      <c r="A494" s="289"/>
      <c r="B494" s="289"/>
      <c r="C494" s="504" t="s">
        <v>1015</v>
      </c>
      <c r="D494" s="504"/>
      <c r="E494" s="504"/>
      <c r="F494" s="504"/>
      <c r="G494" s="504"/>
      <c r="H494" s="504"/>
      <c r="I494" s="504"/>
      <c r="J494" s="504"/>
      <c r="K494" s="50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</row>
    <row r="495" spans="1:257">
      <c r="A495" s="289"/>
      <c r="B495" s="289"/>
      <c r="C495" s="505" t="s">
        <v>8</v>
      </c>
      <c r="D495" s="505"/>
      <c r="E495" s="291" t="s">
        <v>663</v>
      </c>
      <c r="F495" s="291" t="s">
        <v>76</v>
      </c>
      <c r="G495" s="291"/>
      <c r="H495" s="291"/>
      <c r="I495" s="291"/>
      <c r="J495" s="294" t="s">
        <v>1012</v>
      </c>
      <c r="K495" s="157" t="s">
        <v>1009</v>
      </c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</row>
    <row r="496" spans="1:257">
      <c r="A496" s="289"/>
      <c r="B496" s="289"/>
      <c r="C496" s="490"/>
      <c r="D496" s="490"/>
      <c r="E496" s="294"/>
      <c r="F496" s="162"/>
      <c r="G496" s="291"/>
      <c r="H496" s="291"/>
      <c r="I496" s="291"/>
      <c r="J496" s="157"/>
      <c r="K496" s="158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</row>
    <row r="497" spans="1:257">
      <c r="A497" s="289"/>
      <c r="B497" s="289"/>
      <c r="C497" s="498" t="s">
        <v>1010</v>
      </c>
      <c r="D497" s="498"/>
      <c r="E497" s="498"/>
      <c r="F497" s="498"/>
      <c r="G497" s="498"/>
      <c r="H497" s="498"/>
      <c r="I497" s="498"/>
      <c r="J497" s="498"/>
      <c r="K497" s="158">
        <f>SUM(K496:K496)</f>
        <v>0</v>
      </c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</row>
    <row r="498" spans="1:257">
      <c r="A498" s="289"/>
      <c r="B498" s="289"/>
      <c r="C498" s="504" t="s">
        <v>469</v>
      </c>
      <c r="D498" s="504"/>
      <c r="E498" s="504"/>
      <c r="F498" s="504"/>
      <c r="G498" s="504"/>
      <c r="H498" s="504"/>
      <c r="I498" s="504"/>
      <c r="J498" s="504"/>
      <c r="K498" s="504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</row>
    <row r="499" spans="1:257">
      <c r="A499" s="289"/>
      <c r="B499" s="289"/>
      <c r="C499" s="522" t="s">
        <v>8</v>
      </c>
      <c r="D499" s="522"/>
      <c r="E499" s="294" t="s">
        <v>663</v>
      </c>
      <c r="F499" s="149" t="s">
        <v>76</v>
      </c>
      <c r="G499" s="149"/>
      <c r="H499" s="149"/>
      <c r="I499" s="149"/>
      <c r="J499" s="294" t="s">
        <v>1012</v>
      </c>
      <c r="K499" s="294" t="s">
        <v>1009</v>
      </c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</row>
    <row r="500" spans="1:257">
      <c r="A500" s="289">
        <v>4750</v>
      </c>
      <c r="B500" s="289" t="s">
        <v>1013</v>
      </c>
      <c r="C500" s="522" t="s">
        <v>1222</v>
      </c>
      <c r="D500" s="522"/>
      <c r="E500" s="294" t="s">
        <v>1139</v>
      </c>
      <c r="F500" s="162">
        <v>0.1</v>
      </c>
      <c r="G500" s="149"/>
      <c r="H500" s="149"/>
      <c r="I500" s="149"/>
      <c r="J500" s="157">
        <v>11.53</v>
      </c>
      <c r="K500" s="148">
        <f>F500*J500</f>
        <v>1.153</v>
      </c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</row>
    <row r="501" spans="1:257">
      <c r="A501" s="289">
        <v>6111</v>
      </c>
      <c r="B501" s="289" t="s">
        <v>1013</v>
      </c>
      <c r="C501" s="505" t="s">
        <v>1018</v>
      </c>
      <c r="D501" s="505"/>
      <c r="E501" s="294" t="s">
        <v>1139</v>
      </c>
      <c r="F501" s="162">
        <v>4</v>
      </c>
      <c r="G501" s="149"/>
      <c r="H501" s="149"/>
      <c r="I501" s="149"/>
      <c r="J501" s="157">
        <v>8.08</v>
      </c>
      <c r="K501" s="148">
        <f>F501*J501</f>
        <v>32.32</v>
      </c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</row>
    <row r="502" spans="1:257">
      <c r="A502" s="289"/>
      <c r="B502" s="289"/>
      <c r="C502" s="498" t="s">
        <v>1010</v>
      </c>
      <c r="D502" s="498"/>
      <c r="E502" s="498"/>
      <c r="F502" s="498"/>
      <c r="G502" s="498"/>
      <c r="H502" s="498"/>
      <c r="I502" s="498"/>
      <c r="J502" s="498"/>
      <c r="K502" s="158">
        <f>SUM(K500:K501)</f>
        <v>33.472999999999999</v>
      </c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</row>
    <row r="503" spans="1:257">
      <c r="A503" s="289"/>
      <c r="B503" s="289"/>
      <c r="C503" s="498" t="s">
        <v>1021</v>
      </c>
      <c r="D503" s="498"/>
      <c r="E503" s="165">
        <v>1</v>
      </c>
      <c r="F503" s="498" t="s">
        <v>1022</v>
      </c>
      <c r="G503" s="498"/>
      <c r="H503" s="498"/>
      <c r="I503" s="498"/>
      <c r="J503" s="498"/>
      <c r="K503" s="158">
        <f>K502+K497+K493+K488</f>
        <v>160.71299999999999</v>
      </c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</row>
    <row r="504" spans="1:257">
      <c r="A504" s="289"/>
      <c r="B504" s="289"/>
      <c r="C504" s="523" t="s">
        <v>1023</v>
      </c>
      <c r="D504" s="523"/>
      <c r="E504" s="523"/>
      <c r="F504" s="523"/>
      <c r="G504" s="523"/>
      <c r="H504" s="523"/>
      <c r="I504" s="523"/>
      <c r="J504" s="523"/>
      <c r="K504" s="148">
        <f>K503/E503</f>
        <v>160.71299999999999</v>
      </c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</row>
    <row r="505" spans="1:257">
      <c r="A505" s="289"/>
      <c r="B505" s="289"/>
      <c r="C505" s="523" t="s">
        <v>1269</v>
      </c>
      <c r="D505" s="523"/>
      <c r="E505" s="523"/>
      <c r="F505" s="523"/>
      <c r="G505" s="523"/>
      <c r="H505" s="523"/>
      <c r="I505" s="523"/>
      <c r="J505" s="523"/>
      <c r="K505" s="158">
        <v>1</v>
      </c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</row>
    <row r="506" spans="1:257">
      <c r="A506" s="316"/>
      <c r="B506" s="316"/>
      <c r="C506" s="499" t="s">
        <v>1024</v>
      </c>
      <c r="D506" s="499"/>
      <c r="E506" s="499"/>
      <c r="F506" s="499"/>
      <c r="G506" s="499"/>
      <c r="H506" s="499"/>
      <c r="I506" s="499"/>
      <c r="J506" s="499"/>
      <c r="K506" s="153">
        <f>K504*K505</f>
        <v>160.71299999999999</v>
      </c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</row>
    <row r="507" spans="1:257">
      <c r="A507" s="490"/>
      <c r="B507" s="490"/>
      <c r="C507" s="490"/>
      <c r="D507" s="490"/>
      <c r="E507" s="490"/>
      <c r="F507" s="490"/>
      <c r="G507" s="490"/>
      <c r="H507" s="490"/>
      <c r="I507" s="490"/>
      <c r="J507" s="490"/>
      <c r="K507" s="490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</row>
    <row r="508" spans="1:257" ht="12.75" customHeight="1">
      <c r="A508" s="316" t="s">
        <v>74</v>
      </c>
      <c r="B508" s="316" t="s">
        <v>998</v>
      </c>
      <c r="C508" s="317" t="s">
        <v>0</v>
      </c>
      <c r="D508" s="317"/>
      <c r="E508" s="500" t="s">
        <v>999</v>
      </c>
      <c r="F508" s="500"/>
      <c r="G508" s="500"/>
      <c r="H508" s="500"/>
      <c r="I508" s="500"/>
      <c r="J508" s="500"/>
      <c r="K508" s="297" t="s">
        <v>364</v>
      </c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</row>
    <row r="509" spans="1:257">
      <c r="A509" s="289"/>
      <c r="B509" s="289"/>
      <c r="C509" s="299"/>
      <c r="D509" s="299"/>
      <c r="E509" s="299"/>
      <c r="F509" s="299"/>
      <c r="G509" s="299"/>
      <c r="H509" s="299"/>
      <c r="I509" s="299"/>
      <c r="J509" s="299"/>
      <c r="K509" s="29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</row>
    <row r="510" spans="1:257" s="145" customFormat="1">
      <c r="A510" s="289"/>
      <c r="B510" s="289"/>
      <c r="C510" s="490" t="s">
        <v>1000</v>
      </c>
      <c r="D510" s="490"/>
      <c r="E510" s="490"/>
      <c r="F510" s="490"/>
      <c r="G510" s="490"/>
      <c r="H510" s="490"/>
      <c r="I510" s="490"/>
      <c r="J510" s="292" t="s">
        <v>1001</v>
      </c>
      <c r="K510" s="196">
        <v>42248</v>
      </c>
    </row>
    <row r="511" spans="1:257" s="145" customFormat="1" ht="12.75" customHeight="1">
      <c r="A511" s="289"/>
      <c r="B511" s="289"/>
      <c r="C511" s="521" t="s">
        <v>1270</v>
      </c>
      <c r="D511" s="521"/>
      <c r="E511" s="521"/>
      <c r="F511" s="521"/>
      <c r="G511" s="521"/>
      <c r="H511" s="521"/>
      <c r="I511" s="521"/>
      <c r="J511" s="292" t="s">
        <v>1003</v>
      </c>
      <c r="K511" s="292" t="s">
        <v>75</v>
      </c>
    </row>
    <row r="512" spans="1:257" s="145" customFormat="1">
      <c r="A512" s="289"/>
      <c r="B512" s="289"/>
      <c r="C512" s="489" t="s">
        <v>1004</v>
      </c>
      <c r="D512" s="489"/>
      <c r="E512" s="489"/>
      <c r="F512" s="489"/>
      <c r="G512" s="489"/>
      <c r="H512" s="489"/>
      <c r="I512" s="489"/>
      <c r="J512" s="489"/>
      <c r="K512" s="489"/>
    </row>
    <row r="513" spans="1:257" s="145" customFormat="1">
      <c r="A513" s="289"/>
      <c r="B513" s="289"/>
      <c r="C513" s="490" t="s">
        <v>8</v>
      </c>
      <c r="D513" s="490"/>
      <c r="E513" s="289" t="s">
        <v>663</v>
      </c>
      <c r="F513" s="197" t="s">
        <v>76</v>
      </c>
      <c r="G513" s="197" t="s">
        <v>1005</v>
      </c>
      <c r="H513" s="197" t="s">
        <v>1006</v>
      </c>
      <c r="I513" s="197" t="s">
        <v>1007</v>
      </c>
      <c r="J513" s="289" t="s">
        <v>1008</v>
      </c>
      <c r="K513" s="289" t="s">
        <v>1009</v>
      </c>
    </row>
    <row r="514" spans="1:257" s="145" customFormat="1" ht="12.75" customHeight="1">
      <c r="A514" s="289"/>
      <c r="B514" s="289"/>
      <c r="C514" s="492"/>
      <c r="D514" s="492"/>
      <c r="E514" s="289"/>
      <c r="F514" s="150"/>
      <c r="G514" s="150"/>
      <c r="H514" s="150"/>
      <c r="I514" s="159"/>
      <c r="J514" s="151"/>
      <c r="K514" s="148"/>
    </row>
    <row r="515" spans="1:257" s="145" customFormat="1" ht="12.75" customHeight="1">
      <c r="A515" s="289"/>
      <c r="B515" s="289"/>
      <c r="C515" s="492"/>
      <c r="D515" s="492"/>
      <c r="E515" s="289"/>
      <c r="F515" s="150"/>
      <c r="G515" s="150"/>
      <c r="H515" s="150"/>
      <c r="I515" s="159"/>
      <c r="J515" s="151"/>
      <c r="K515" s="148"/>
    </row>
    <row r="516" spans="1:257" s="145" customFormat="1">
      <c r="A516" s="289"/>
      <c r="B516" s="289"/>
      <c r="C516" s="488" t="s">
        <v>1010</v>
      </c>
      <c r="D516" s="488"/>
      <c r="E516" s="488"/>
      <c r="F516" s="488"/>
      <c r="G516" s="488"/>
      <c r="H516" s="488"/>
      <c r="I516" s="488"/>
      <c r="J516" s="488"/>
      <c r="K516" s="148">
        <f>SUM(K514:K515)</f>
        <v>0</v>
      </c>
    </row>
    <row r="517" spans="1:257" s="145" customFormat="1">
      <c r="A517" s="289"/>
      <c r="B517" s="289"/>
      <c r="C517" s="489" t="s">
        <v>1011</v>
      </c>
      <c r="D517" s="489"/>
      <c r="E517" s="489"/>
      <c r="F517" s="489"/>
      <c r="G517" s="489"/>
      <c r="H517" s="489"/>
      <c r="I517" s="489"/>
      <c r="J517" s="489"/>
      <c r="K517" s="489"/>
    </row>
    <row r="518" spans="1:257">
      <c r="A518" s="289"/>
      <c r="B518" s="289"/>
      <c r="C518" s="490" t="s">
        <v>8</v>
      </c>
      <c r="D518" s="490"/>
      <c r="E518" s="289" t="s">
        <v>663</v>
      </c>
      <c r="F518" s="147" t="s">
        <v>76</v>
      </c>
      <c r="G518" s="147"/>
      <c r="H518" s="147"/>
      <c r="I518" s="147"/>
      <c r="J518" s="289" t="s">
        <v>1012</v>
      </c>
      <c r="K518" s="289" t="s">
        <v>1009</v>
      </c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</row>
    <row r="519" spans="1:257" ht="28.5" customHeight="1">
      <c r="A519" s="289">
        <v>7692</v>
      </c>
      <c r="B519" s="289" t="s">
        <v>1013</v>
      </c>
      <c r="C519" s="492" t="s">
        <v>1271</v>
      </c>
      <c r="D519" s="492"/>
      <c r="E519" s="289" t="s">
        <v>153</v>
      </c>
      <c r="F519" s="150">
        <v>18</v>
      </c>
      <c r="G519" s="150"/>
      <c r="H519" s="150"/>
      <c r="I519" s="159"/>
      <c r="J519" s="151">
        <v>112.18</v>
      </c>
      <c r="K519" s="148">
        <f>J519*F519</f>
        <v>2019.2400000000002</v>
      </c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</row>
    <row r="520" spans="1:257" ht="27" customHeight="1">
      <c r="A520" s="289">
        <v>1347</v>
      </c>
      <c r="B520" s="289" t="s">
        <v>1013</v>
      </c>
      <c r="C520" s="492" t="s">
        <v>1272</v>
      </c>
      <c r="D520" s="492"/>
      <c r="E520" s="289" t="s">
        <v>103</v>
      </c>
      <c r="F520" s="150">
        <v>2.64</v>
      </c>
      <c r="G520" s="150"/>
      <c r="H520" s="150"/>
      <c r="I520" s="159"/>
      <c r="J520" s="151">
        <v>25.41</v>
      </c>
      <c r="K520" s="148">
        <f>J520*F520</f>
        <v>67.082400000000007</v>
      </c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</row>
    <row r="521" spans="1:257">
      <c r="A521" s="289"/>
      <c r="B521" s="289"/>
      <c r="C521" s="488" t="s">
        <v>1010</v>
      </c>
      <c r="D521" s="488"/>
      <c r="E521" s="488"/>
      <c r="F521" s="488"/>
      <c r="G521" s="488"/>
      <c r="H521" s="488"/>
      <c r="I521" s="488"/>
      <c r="J521" s="488"/>
      <c r="K521" s="148">
        <f>SUM(K519:K520)</f>
        <v>2086.3224</v>
      </c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</row>
    <row r="522" spans="1:257">
      <c r="A522" s="289"/>
      <c r="B522" s="289"/>
      <c r="C522" s="489" t="s">
        <v>1015</v>
      </c>
      <c r="D522" s="489"/>
      <c r="E522" s="489"/>
      <c r="F522" s="489"/>
      <c r="G522" s="489"/>
      <c r="H522" s="489"/>
      <c r="I522" s="489"/>
      <c r="J522" s="489"/>
      <c r="K522" s="489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</row>
    <row r="523" spans="1:257">
      <c r="A523" s="289"/>
      <c r="B523" s="289"/>
      <c r="C523" s="490" t="s">
        <v>8</v>
      </c>
      <c r="D523" s="490"/>
      <c r="E523" s="289" t="s">
        <v>663</v>
      </c>
      <c r="F523" s="289" t="s">
        <v>76</v>
      </c>
      <c r="G523" s="288"/>
      <c r="H523" s="288"/>
      <c r="I523" s="288"/>
      <c r="J523" s="289" t="s">
        <v>1012</v>
      </c>
      <c r="K523" s="151" t="s">
        <v>1009</v>
      </c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</row>
    <row r="524" spans="1:257" ht="27" customHeight="1">
      <c r="A524" s="289">
        <v>73361</v>
      </c>
      <c r="B524" s="289" t="s">
        <v>1013</v>
      </c>
      <c r="C524" s="492" t="s">
        <v>1273</v>
      </c>
      <c r="D524" s="492"/>
      <c r="E524" s="289" t="s">
        <v>683</v>
      </c>
      <c r="F524" s="150">
        <v>2.5</v>
      </c>
      <c r="G524" s="288"/>
      <c r="H524" s="288"/>
      <c r="I524" s="288"/>
      <c r="J524" s="289">
        <v>335.4</v>
      </c>
      <c r="K524" s="148">
        <f>F524*J524</f>
        <v>838.5</v>
      </c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</row>
    <row r="525" spans="1:257" ht="14.25" customHeight="1">
      <c r="A525" s="289">
        <v>6067</v>
      </c>
      <c r="B525" s="289" t="s">
        <v>1013</v>
      </c>
      <c r="C525" s="492" t="s">
        <v>1274</v>
      </c>
      <c r="D525" s="492"/>
      <c r="E525" s="289" t="s">
        <v>103</v>
      </c>
      <c r="F525" s="150">
        <v>8</v>
      </c>
      <c r="G525" s="288"/>
      <c r="H525" s="288"/>
      <c r="I525" s="288"/>
      <c r="J525" s="289">
        <v>28.24</v>
      </c>
      <c r="K525" s="148">
        <f>F525*J525</f>
        <v>225.92</v>
      </c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</row>
    <row r="526" spans="1:257" ht="12.75" customHeight="1">
      <c r="A526" s="289" t="s">
        <v>243</v>
      </c>
      <c r="B526" s="289" t="s">
        <v>1013</v>
      </c>
      <c r="C526" s="492" t="s">
        <v>1275</v>
      </c>
      <c r="D526" s="492"/>
      <c r="E526" s="289" t="s">
        <v>103</v>
      </c>
      <c r="F526" s="150">
        <v>14</v>
      </c>
      <c r="G526" s="288"/>
      <c r="H526" s="288"/>
      <c r="I526" s="288"/>
      <c r="J526" s="289">
        <v>9.6999999999999993</v>
      </c>
      <c r="K526" s="148">
        <f>F526*J526</f>
        <v>135.79999999999998</v>
      </c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</row>
    <row r="527" spans="1:257">
      <c r="A527" s="289"/>
      <c r="B527" s="289"/>
      <c r="C527" s="488" t="s">
        <v>1010</v>
      </c>
      <c r="D527" s="488"/>
      <c r="E527" s="488"/>
      <c r="F527" s="488"/>
      <c r="G527" s="488"/>
      <c r="H527" s="488"/>
      <c r="I527" s="488"/>
      <c r="J527" s="488"/>
      <c r="K527" s="148">
        <f>SUM(K524:K526)</f>
        <v>1200.22</v>
      </c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</row>
    <row r="528" spans="1:257">
      <c r="A528" s="289"/>
      <c r="B528" s="289"/>
      <c r="C528" s="489" t="s">
        <v>469</v>
      </c>
      <c r="D528" s="489"/>
      <c r="E528" s="489"/>
      <c r="F528" s="489"/>
      <c r="G528" s="489"/>
      <c r="H528" s="489"/>
      <c r="I528" s="489"/>
      <c r="J528" s="489"/>
      <c r="K528" s="489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</row>
    <row r="529" spans="1:257">
      <c r="A529" s="289"/>
      <c r="B529" s="289"/>
      <c r="C529" s="490" t="s">
        <v>8</v>
      </c>
      <c r="D529" s="490"/>
      <c r="E529" s="289" t="s">
        <v>663</v>
      </c>
      <c r="F529" s="147" t="s">
        <v>76</v>
      </c>
      <c r="G529" s="147"/>
      <c r="H529" s="147"/>
      <c r="I529" s="147"/>
      <c r="J529" s="289" t="s">
        <v>1012</v>
      </c>
      <c r="K529" s="289" t="s">
        <v>1009</v>
      </c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</row>
    <row r="530" spans="1:257" ht="12.75" customHeight="1">
      <c r="A530" s="289">
        <v>6111</v>
      </c>
      <c r="B530" s="289" t="s">
        <v>1013</v>
      </c>
      <c r="C530" s="492" t="s">
        <v>1018</v>
      </c>
      <c r="D530" s="492"/>
      <c r="E530" s="289" t="s">
        <v>1019</v>
      </c>
      <c r="F530" s="150">
        <v>8</v>
      </c>
      <c r="G530" s="289"/>
      <c r="H530" s="147"/>
      <c r="I530" s="147"/>
      <c r="J530" s="148">
        <v>8.08</v>
      </c>
      <c r="K530" s="148">
        <f>F530*J530</f>
        <v>64.64</v>
      </c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</row>
    <row r="531" spans="1:257" ht="12.75" customHeight="1">
      <c r="A531" s="289">
        <v>6160</v>
      </c>
      <c r="B531" s="289" t="s">
        <v>1013</v>
      </c>
      <c r="C531" s="492" t="s">
        <v>1276</v>
      </c>
      <c r="D531" s="492"/>
      <c r="E531" s="289" t="s">
        <v>1019</v>
      </c>
      <c r="F531" s="150">
        <v>2</v>
      </c>
      <c r="G531" s="289"/>
      <c r="H531" s="147"/>
      <c r="I531" s="147"/>
      <c r="J531" s="148">
        <v>13.17</v>
      </c>
      <c r="K531" s="148">
        <f>F531*J531</f>
        <v>26.34</v>
      </c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</row>
    <row r="532" spans="1:257" ht="12.75" customHeight="1">
      <c r="A532" s="289">
        <v>4750</v>
      </c>
      <c r="B532" s="289" t="s">
        <v>1013</v>
      </c>
      <c r="C532" s="492" t="s">
        <v>1277</v>
      </c>
      <c r="D532" s="492"/>
      <c r="E532" s="289" t="s">
        <v>1019</v>
      </c>
      <c r="F532" s="150">
        <v>4</v>
      </c>
      <c r="G532" s="289"/>
      <c r="H532" s="147"/>
      <c r="I532" s="147"/>
      <c r="J532" s="148">
        <v>11.53</v>
      </c>
      <c r="K532" s="148">
        <f>F532*J532</f>
        <v>46.12</v>
      </c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</row>
    <row r="533" spans="1:257">
      <c r="A533" s="289"/>
      <c r="B533" s="289"/>
      <c r="C533" s="488" t="s">
        <v>1010</v>
      </c>
      <c r="D533" s="488"/>
      <c r="E533" s="488"/>
      <c r="F533" s="488"/>
      <c r="G533" s="488"/>
      <c r="H533" s="488"/>
      <c r="I533" s="488"/>
      <c r="J533" s="488"/>
      <c r="K533" s="148">
        <f>SUM(K530:K532)</f>
        <v>137.1</v>
      </c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</row>
    <row r="534" spans="1:257">
      <c r="A534" s="289"/>
      <c r="B534" s="289"/>
      <c r="C534" s="488" t="s">
        <v>1021</v>
      </c>
      <c r="D534" s="488"/>
      <c r="E534" s="152">
        <v>1</v>
      </c>
      <c r="F534" s="488" t="s">
        <v>1022</v>
      </c>
      <c r="G534" s="488"/>
      <c r="H534" s="488"/>
      <c r="I534" s="488"/>
      <c r="J534" s="488"/>
      <c r="K534" s="148">
        <f>K533+K527+K521+K516</f>
        <v>3423.6423999999997</v>
      </c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</row>
    <row r="535" spans="1:257">
      <c r="A535" s="289"/>
      <c r="B535" s="289"/>
      <c r="C535" s="519" t="s">
        <v>1023</v>
      </c>
      <c r="D535" s="519"/>
      <c r="E535" s="519"/>
      <c r="F535" s="519"/>
      <c r="G535" s="519"/>
      <c r="H535" s="519"/>
      <c r="I535" s="519"/>
      <c r="J535" s="519"/>
      <c r="K535" s="148">
        <f>K534/E534</f>
        <v>3423.6423999999997</v>
      </c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</row>
    <row r="536" spans="1:257">
      <c r="A536" s="289"/>
      <c r="B536" s="289"/>
      <c r="C536" s="519" t="s">
        <v>1269</v>
      </c>
      <c r="D536" s="519"/>
      <c r="E536" s="519"/>
      <c r="F536" s="519"/>
      <c r="G536" s="519"/>
      <c r="H536" s="519"/>
      <c r="I536" s="519"/>
      <c r="J536" s="519"/>
      <c r="K536" s="148">
        <v>1</v>
      </c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</row>
    <row r="537" spans="1:257">
      <c r="A537" s="316"/>
      <c r="B537" s="316"/>
      <c r="C537" s="499" t="s">
        <v>1024</v>
      </c>
      <c r="D537" s="499"/>
      <c r="E537" s="499"/>
      <c r="F537" s="499"/>
      <c r="G537" s="499"/>
      <c r="H537" s="499"/>
      <c r="I537" s="499"/>
      <c r="J537" s="499"/>
      <c r="K537" s="153">
        <f>K535*K536</f>
        <v>3423.6423999999997</v>
      </c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</row>
    <row r="538" spans="1:257">
      <c r="A538" s="289"/>
      <c r="B538" s="289"/>
      <c r="C538" s="490"/>
      <c r="D538" s="490"/>
      <c r="E538" s="490"/>
      <c r="F538" s="490"/>
      <c r="G538" s="490"/>
      <c r="H538" s="490"/>
      <c r="I538" s="490"/>
      <c r="J538" s="490"/>
      <c r="K538" s="490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</row>
    <row r="539" spans="1:257" ht="15.75" customHeight="1">
      <c r="A539" s="316" t="s">
        <v>74</v>
      </c>
      <c r="B539" s="316" t="s">
        <v>998</v>
      </c>
      <c r="C539" s="317" t="s">
        <v>0</v>
      </c>
      <c r="D539" s="317"/>
      <c r="E539" s="500" t="s">
        <v>999</v>
      </c>
      <c r="F539" s="500"/>
      <c r="G539" s="500"/>
      <c r="H539" s="500"/>
      <c r="I539" s="500"/>
      <c r="J539" s="500"/>
      <c r="K539" s="297" t="s">
        <v>1278</v>
      </c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</row>
    <row r="540" spans="1:257">
      <c r="A540" s="289"/>
      <c r="B540" s="289"/>
      <c r="C540" s="501" t="s">
        <v>1000</v>
      </c>
      <c r="D540" s="501"/>
      <c r="E540" s="501"/>
      <c r="F540" s="501"/>
      <c r="G540" s="501"/>
      <c r="H540" s="501"/>
      <c r="I540" s="501"/>
      <c r="J540" s="292" t="s">
        <v>1001</v>
      </c>
      <c r="K540" s="341">
        <v>42248</v>
      </c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</row>
    <row r="541" spans="1:257" ht="44.25" customHeight="1">
      <c r="A541" s="289"/>
      <c r="B541" s="289"/>
      <c r="C541" s="492" t="s">
        <v>1279</v>
      </c>
      <c r="D541" s="492"/>
      <c r="E541" s="492"/>
      <c r="F541" s="342"/>
      <c r="G541" s="342"/>
      <c r="H541" s="342"/>
      <c r="I541" s="342"/>
      <c r="J541" s="292" t="s">
        <v>1003</v>
      </c>
      <c r="K541" s="343" t="s">
        <v>75</v>
      </c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</row>
    <row r="542" spans="1:257">
      <c r="A542" s="289"/>
      <c r="B542" s="289"/>
      <c r="C542" s="489" t="s">
        <v>1004</v>
      </c>
      <c r="D542" s="489"/>
      <c r="E542" s="489"/>
      <c r="F542" s="489"/>
      <c r="G542" s="489"/>
      <c r="H542" s="489"/>
      <c r="I542" s="489"/>
      <c r="J542" s="489"/>
      <c r="K542" s="489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</row>
    <row r="543" spans="1:257">
      <c r="A543" s="289"/>
      <c r="B543" s="289"/>
      <c r="C543" s="501" t="s">
        <v>8</v>
      </c>
      <c r="D543" s="501"/>
      <c r="E543" s="293" t="s">
        <v>663</v>
      </c>
      <c r="F543" s="160" t="s">
        <v>76</v>
      </c>
      <c r="G543" s="160" t="s">
        <v>1005</v>
      </c>
      <c r="H543" s="160" t="s">
        <v>1006</v>
      </c>
      <c r="I543" s="160" t="s">
        <v>1007</v>
      </c>
      <c r="J543" s="289" t="s">
        <v>1008</v>
      </c>
      <c r="K543" s="293" t="s">
        <v>1009</v>
      </c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</row>
    <row r="544" spans="1:257">
      <c r="A544" s="289"/>
      <c r="B544" s="289"/>
      <c r="C544" s="496"/>
      <c r="D544" s="496"/>
      <c r="E544" s="289"/>
      <c r="F544" s="289"/>
      <c r="G544" s="289"/>
      <c r="H544" s="147"/>
      <c r="I544" s="147"/>
      <c r="J544" s="148"/>
      <c r="K544" s="148">
        <f>F544*G544*I544+F544*H544*J544</f>
        <v>0</v>
      </c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</row>
    <row r="545" spans="1:257">
      <c r="A545" s="289"/>
      <c r="B545" s="289"/>
      <c r="C545" s="493" t="s">
        <v>1010</v>
      </c>
      <c r="D545" s="493"/>
      <c r="E545" s="493"/>
      <c r="F545" s="493"/>
      <c r="G545" s="493"/>
      <c r="H545" s="493"/>
      <c r="I545" s="493"/>
      <c r="J545" s="493"/>
      <c r="K545" s="158">
        <f>SUM(K544)</f>
        <v>0</v>
      </c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</row>
    <row r="546" spans="1:257">
      <c r="A546" s="289"/>
      <c r="B546" s="289"/>
      <c r="C546" s="489" t="s">
        <v>1011</v>
      </c>
      <c r="D546" s="489"/>
      <c r="E546" s="489"/>
      <c r="F546" s="489"/>
      <c r="G546" s="489"/>
      <c r="H546" s="489"/>
      <c r="I546" s="489"/>
      <c r="J546" s="489"/>
      <c r="K546" s="489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</row>
    <row r="547" spans="1:257">
      <c r="A547" s="289"/>
      <c r="B547" s="289"/>
      <c r="C547" s="501" t="s">
        <v>8</v>
      </c>
      <c r="D547" s="501"/>
      <c r="E547" s="293" t="s">
        <v>663</v>
      </c>
      <c r="F547" s="149" t="s">
        <v>76</v>
      </c>
      <c r="G547" s="149"/>
      <c r="H547" s="149"/>
      <c r="I547" s="149"/>
      <c r="J547" s="289" t="s">
        <v>1012</v>
      </c>
      <c r="K547" s="293" t="s">
        <v>1009</v>
      </c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</row>
    <row r="548" spans="1:257" ht="12.75" customHeight="1">
      <c r="A548" s="289"/>
      <c r="B548" s="289"/>
      <c r="C548" s="492"/>
      <c r="D548" s="492"/>
      <c r="E548" s="289"/>
      <c r="F548" s="150"/>
      <c r="G548" s="147"/>
      <c r="H548" s="147"/>
      <c r="I548" s="147"/>
      <c r="J548" s="151"/>
      <c r="K548" s="148">
        <f>F548*J548</f>
        <v>0</v>
      </c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</row>
    <row r="549" spans="1:257">
      <c r="A549" s="289"/>
      <c r="B549" s="289"/>
      <c r="C549" s="488" t="s">
        <v>1010</v>
      </c>
      <c r="D549" s="488"/>
      <c r="E549" s="488"/>
      <c r="F549" s="488"/>
      <c r="G549" s="488"/>
      <c r="H549" s="488"/>
      <c r="I549" s="488"/>
      <c r="J549" s="488"/>
      <c r="K549" s="148">
        <f>SUM(K548:K548)</f>
        <v>0</v>
      </c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</row>
    <row r="550" spans="1:257">
      <c r="A550" s="289"/>
      <c r="B550" s="289"/>
      <c r="C550" s="489" t="s">
        <v>1015</v>
      </c>
      <c r="D550" s="489"/>
      <c r="E550" s="489"/>
      <c r="F550" s="489"/>
      <c r="G550" s="489"/>
      <c r="H550" s="489"/>
      <c r="I550" s="489"/>
      <c r="J550" s="489"/>
      <c r="K550" s="489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</row>
    <row r="551" spans="1:257">
      <c r="A551" s="289"/>
      <c r="B551" s="289"/>
      <c r="C551" s="490" t="s">
        <v>8</v>
      </c>
      <c r="D551" s="490"/>
      <c r="E551" s="288" t="s">
        <v>663</v>
      </c>
      <c r="F551" s="288" t="s">
        <v>76</v>
      </c>
      <c r="G551" s="288"/>
      <c r="H551" s="288"/>
      <c r="I551" s="288"/>
      <c r="J551" s="289" t="s">
        <v>1012</v>
      </c>
      <c r="K551" s="151" t="s">
        <v>1009</v>
      </c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</row>
    <row r="552" spans="1:257" ht="30.75" customHeight="1">
      <c r="A552" s="289" t="s">
        <v>1280</v>
      </c>
      <c r="B552" s="289"/>
      <c r="C552" s="492" t="s">
        <v>1281</v>
      </c>
      <c r="D552" s="492"/>
      <c r="E552" s="289" t="s">
        <v>256</v>
      </c>
      <c r="F552" s="150">
        <v>1</v>
      </c>
      <c r="G552" s="147"/>
      <c r="H552" s="147"/>
      <c r="I552" s="147"/>
      <c r="J552" s="151">
        <v>633.29999999999995</v>
      </c>
      <c r="K552" s="148">
        <f>F552*J552</f>
        <v>633.29999999999995</v>
      </c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</row>
    <row r="553" spans="1:257" ht="12.75" customHeight="1">
      <c r="A553" s="289">
        <v>84659</v>
      </c>
      <c r="B553" s="289" t="s">
        <v>1013</v>
      </c>
      <c r="C553" s="492" t="s">
        <v>1282</v>
      </c>
      <c r="D553" s="492"/>
      <c r="E553" s="289" t="s">
        <v>96</v>
      </c>
      <c r="F553" s="150">
        <f>0.2*(2.1+2.1+0.9)*1.1</f>
        <v>1.1220000000000003</v>
      </c>
      <c r="G553" s="147"/>
      <c r="H553" s="147"/>
      <c r="I553" s="147"/>
      <c r="J553" s="151">
        <v>12.13</v>
      </c>
      <c r="K553" s="148">
        <f>J553*F553</f>
        <v>13.609860000000005</v>
      </c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</row>
    <row r="554" spans="1:257" ht="12.75" customHeight="1">
      <c r="A554" s="289">
        <v>88627</v>
      </c>
      <c r="B554" s="289" t="s">
        <v>1013</v>
      </c>
      <c r="C554" s="492" t="s">
        <v>1283</v>
      </c>
      <c r="D554" s="492"/>
      <c r="E554" s="289" t="s">
        <v>110</v>
      </c>
      <c r="F554" s="150">
        <v>0.01</v>
      </c>
      <c r="G554" s="147"/>
      <c r="H554" s="147"/>
      <c r="I554" s="147"/>
      <c r="J554" s="151">
        <v>420.96</v>
      </c>
      <c r="K554" s="148">
        <f>J554*F554</f>
        <v>4.2096</v>
      </c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</row>
    <row r="555" spans="1:257" s="145" customFormat="1">
      <c r="A555" s="289"/>
      <c r="B555" s="289"/>
      <c r="C555" s="488" t="s">
        <v>1010</v>
      </c>
      <c r="D555" s="488"/>
      <c r="E555" s="488"/>
      <c r="F555" s="488"/>
      <c r="G555" s="488"/>
      <c r="H555" s="488"/>
      <c r="I555" s="488"/>
      <c r="J555" s="488"/>
      <c r="K555" s="148">
        <f>SUM(K552:K554)</f>
        <v>651.11946</v>
      </c>
    </row>
    <row r="556" spans="1:257">
      <c r="A556" s="289"/>
      <c r="B556" s="289"/>
      <c r="C556" s="489" t="s">
        <v>469</v>
      </c>
      <c r="D556" s="489"/>
      <c r="E556" s="489"/>
      <c r="F556" s="489"/>
      <c r="G556" s="489"/>
      <c r="H556" s="489"/>
      <c r="I556" s="489"/>
      <c r="J556" s="489"/>
      <c r="K556" s="489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</row>
    <row r="557" spans="1:257" ht="12" customHeight="1">
      <c r="A557" s="289"/>
      <c r="B557" s="289"/>
      <c r="C557" s="490" t="s">
        <v>8</v>
      </c>
      <c r="D557" s="490"/>
      <c r="E557" s="289" t="s">
        <v>663</v>
      </c>
      <c r="F557" s="147" t="s">
        <v>76</v>
      </c>
      <c r="G557" s="147"/>
      <c r="H557" s="147"/>
      <c r="I557" s="147"/>
      <c r="J557" s="289" t="s">
        <v>1012</v>
      </c>
      <c r="K557" s="289" t="s">
        <v>1009</v>
      </c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</row>
    <row r="558" spans="1:257" ht="12.75" customHeight="1">
      <c r="A558" s="289">
        <v>4750</v>
      </c>
      <c r="B558" s="289" t="s">
        <v>1013</v>
      </c>
      <c r="C558" s="492" t="s">
        <v>1277</v>
      </c>
      <c r="D558" s="492"/>
      <c r="E558" s="289" t="s">
        <v>1139</v>
      </c>
      <c r="F558" s="150">
        <v>1.4</v>
      </c>
      <c r="G558" s="289"/>
      <c r="H558" s="147"/>
      <c r="I558" s="147"/>
      <c r="J558" s="148">
        <v>11.53</v>
      </c>
      <c r="K558" s="148">
        <f>F558*J558</f>
        <v>16.141999999999999</v>
      </c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</row>
    <row r="559" spans="1:257" ht="12.75" customHeight="1">
      <c r="A559" s="289">
        <v>6111</v>
      </c>
      <c r="B559" s="289" t="s">
        <v>1013</v>
      </c>
      <c r="C559" s="492" t="s">
        <v>1284</v>
      </c>
      <c r="D559" s="492"/>
      <c r="E559" s="289" t="s">
        <v>1139</v>
      </c>
      <c r="F559" s="191">
        <v>3.4</v>
      </c>
      <c r="G559" s="147"/>
      <c r="H559" s="147"/>
      <c r="I559" s="147"/>
      <c r="J559" s="159">
        <v>8.08</v>
      </c>
      <c r="K559" s="148">
        <f>F559*J559</f>
        <v>27.471999999999998</v>
      </c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</row>
    <row r="560" spans="1:257" s="145" customFormat="1">
      <c r="A560" s="289"/>
      <c r="B560" s="289"/>
      <c r="C560" s="488" t="s">
        <v>1010</v>
      </c>
      <c r="D560" s="488"/>
      <c r="E560" s="488"/>
      <c r="F560" s="488"/>
      <c r="G560" s="488"/>
      <c r="H560" s="488"/>
      <c r="I560" s="488"/>
      <c r="J560" s="488"/>
      <c r="K560" s="148">
        <f>SUM(K558:K559)</f>
        <v>43.613999999999997</v>
      </c>
    </row>
    <row r="561" spans="1:257">
      <c r="A561" s="289"/>
      <c r="B561" s="289"/>
      <c r="C561" s="493" t="s">
        <v>1021</v>
      </c>
      <c r="D561" s="493"/>
      <c r="E561" s="152">
        <v>1</v>
      </c>
      <c r="F561" s="493" t="s">
        <v>1022</v>
      </c>
      <c r="G561" s="493"/>
      <c r="H561" s="493"/>
      <c r="I561" s="493"/>
      <c r="J561" s="493"/>
      <c r="K561" s="158">
        <f>K560+K555+K549+K545</f>
        <v>694.73346000000004</v>
      </c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</row>
    <row r="562" spans="1:257">
      <c r="A562" s="289"/>
      <c r="B562" s="289"/>
      <c r="C562" s="518" t="s">
        <v>1023</v>
      </c>
      <c r="D562" s="518"/>
      <c r="E562" s="518"/>
      <c r="F562" s="518"/>
      <c r="G562" s="518"/>
      <c r="H562" s="518"/>
      <c r="I562" s="518"/>
      <c r="J562" s="518"/>
      <c r="K562" s="158">
        <f>K561/E561</f>
        <v>694.73346000000004</v>
      </c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</row>
    <row r="563" spans="1:257">
      <c r="A563" s="289"/>
      <c r="B563" s="289"/>
      <c r="C563" s="518" t="s">
        <v>1269</v>
      </c>
      <c r="D563" s="518"/>
      <c r="E563" s="518"/>
      <c r="F563" s="518"/>
      <c r="G563" s="518"/>
      <c r="H563" s="518"/>
      <c r="I563" s="518"/>
      <c r="J563" s="518"/>
      <c r="K563" s="158">
        <v>1</v>
      </c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</row>
    <row r="564" spans="1:257">
      <c r="A564" s="316"/>
      <c r="B564" s="316"/>
      <c r="C564" s="499" t="s">
        <v>1024</v>
      </c>
      <c r="D564" s="499"/>
      <c r="E564" s="499"/>
      <c r="F564" s="499"/>
      <c r="G564" s="499"/>
      <c r="H564" s="499"/>
      <c r="I564" s="499"/>
      <c r="J564" s="499"/>
      <c r="K564" s="153">
        <f>K562*K563</f>
        <v>694.73346000000004</v>
      </c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</row>
    <row r="565" spans="1:257">
      <c r="A565" s="490"/>
      <c r="B565" s="490"/>
      <c r="C565" s="490"/>
      <c r="D565" s="490"/>
      <c r="E565" s="490"/>
      <c r="F565" s="490"/>
      <c r="G565" s="490"/>
      <c r="H565" s="490"/>
      <c r="I565" s="490"/>
      <c r="J565" s="490"/>
      <c r="K565" s="490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</row>
    <row r="566" spans="1:257" ht="15.75" customHeight="1">
      <c r="A566" s="316" t="s">
        <v>74</v>
      </c>
      <c r="B566" s="316" t="s">
        <v>998</v>
      </c>
      <c r="C566" s="317" t="s">
        <v>0</v>
      </c>
      <c r="D566" s="317"/>
      <c r="E566" s="500" t="s">
        <v>999</v>
      </c>
      <c r="F566" s="500"/>
      <c r="G566" s="500"/>
      <c r="H566" s="500"/>
      <c r="I566" s="500"/>
      <c r="J566" s="500"/>
      <c r="K566" s="297" t="s">
        <v>261</v>
      </c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</row>
    <row r="567" spans="1:257">
      <c r="A567" s="289"/>
      <c r="B567" s="289"/>
      <c r="C567" s="501" t="s">
        <v>1000</v>
      </c>
      <c r="D567" s="501"/>
      <c r="E567" s="501"/>
      <c r="F567" s="501"/>
      <c r="G567" s="501"/>
      <c r="H567" s="501"/>
      <c r="I567" s="501"/>
      <c r="J567" s="292" t="s">
        <v>1001</v>
      </c>
      <c r="K567" s="341">
        <v>42248</v>
      </c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</row>
    <row r="568" spans="1:257" ht="16.5" customHeight="1">
      <c r="A568" s="289"/>
      <c r="B568" s="289"/>
      <c r="C568" s="492" t="s">
        <v>815</v>
      </c>
      <c r="D568" s="492"/>
      <c r="E568" s="492"/>
      <c r="F568" s="342"/>
      <c r="G568" s="342"/>
      <c r="H568" s="342"/>
      <c r="I568" s="342"/>
      <c r="J568" s="292" t="s">
        <v>1003</v>
      </c>
      <c r="K568" s="343" t="s">
        <v>75</v>
      </c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</row>
    <row r="569" spans="1:257">
      <c r="A569" s="289"/>
      <c r="B569" s="289"/>
      <c r="C569" s="489" t="s">
        <v>1004</v>
      </c>
      <c r="D569" s="489"/>
      <c r="E569" s="489"/>
      <c r="F569" s="489"/>
      <c r="G569" s="489"/>
      <c r="H569" s="489"/>
      <c r="I569" s="489"/>
      <c r="J569" s="489"/>
      <c r="K569" s="48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</row>
    <row r="570" spans="1:257">
      <c r="A570" s="289"/>
      <c r="B570" s="289"/>
      <c r="C570" s="501" t="s">
        <v>8</v>
      </c>
      <c r="D570" s="501"/>
      <c r="E570" s="293" t="s">
        <v>663</v>
      </c>
      <c r="F570" s="160" t="s">
        <v>76</v>
      </c>
      <c r="G570" s="160" t="s">
        <v>1005</v>
      </c>
      <c r="H570" s="160" t="s">
        <v>1006</v>
      </c>
      <c r="I570" s="160" t="s">
        <v>1007</v>
      </c>
      <c r="J570" s="289" t="s">
        <v>1008</v>
      </c>
      <c r="K570" s="293" t="s">
        <v>1009</v>
      </c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</row>
    <row r="571" spans="1:257">
      <c r="A571" s="289">
        <v>73477</v>
      </c>
      <c r="B571" s="289" t="s">
        <v>1013</v>
      </c>
      <c r="C571" s="496" t="s">
        <v>1285</v>
      </c>
      <c r="D571" s="496"/>
      <c r="E571" s="289" t="s">
        <v>1139</v>
      </c>
      <c r="F571" s="289">
        <v>6</v>
      </c>
      <c r="G571" s="289"/>
      <c r="H571" s="147"/>
      <c r="I571" s="147"/>
      <c r="J571" s="148">
        <v>48.65</v>
      </c>
      <c r="K571" s="148">
        <f>J571*F571</f>
        <v>291.89999999999998</v>
      </c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  <c r="IW571"/>
    </row>
    <row r="572" spans="1:257">
      <c r="A572" s="289"/>
      <c r="B572" s="289"/>
      <c r="C572" s="493" t="s">
        <v>1010</v>
      </c>
      <c r="D572" s="493"/>
      <c r="E572" s="493"/>
      <c r="F572" s="493"/>
      <c r="G572" s="493"/>
      <c r="H572" s="493"/>
      <c r="I572" s="493"/>
      <c r="J572" s="493"/>
      <c r="K572" s="158">
        <f>SUM(K571)</f>
        <v>291.89999999999998</v>
      </c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</row>
    <row r="573" spans="1:257">
      <c r="A573" s="289"/>
      <c r="B573" s="289"/>
      <c r="C573" s="489" t="s">
        <v>1011</v>
      </c>
      <c r="D573" s="489"/>
      <c r="E573" s="489"/>
      <c r="F573" s="489"/>
      <c r="G573" s="489"/>
      <c r="H573" s="489"/>
      <c r="I573" s="489"/>
      <c r="J573" s="489"/>
      <c r="K573" s="489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</row>
    <row r="574" spans="1:257">
      <c r="A574" s="289"/>
      <c r="B574" s="289"/>
      <c r="C574" s="501" t="s">
        <v>8</v>
      </c>
      <c r="D574" s="501"/>
      <c r="E574" s="293" t="s">
        <v>663</v>
      </c>
      <c r="F574" s="149" t="s">
        <v>76</v>
      </c>
      <c r="G574" s="149"/>
      <c r="H574" s="149"/>
      <c r="I574" s="149"/>
      <c r="J574" s="289" t="s">
        <v>1012</v>
      </c>
      <c r="K574" s="293" t="s">
        <v>1009</v>
      </c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</row>
    <row r="575" spans="1:257" ht="12.75" customHeight="1">
      <c r="A575" s="289">
        <v>25</v>
      </c>
      <c r="B575" s="289" t="s">
        <v>1013</v>
      </c>
      <c r="C575" s="492" t="s">
        <v>1286</v>
      </c>
      <c r="D575" s="492"/>
      <c r="E575" s="289" t="s">
        <v>441</v>
      </c>
      <c r="F575" s="191">
        <f>5*2.1*3.85</f>
        <v>40.425000000000004</v>
      </c>
      <c r="G575" s="147"/>
      <c r="H575" s="147"/>
      <c r="I575" s="147"/>
      <c r="J575" s="151">
        <v>4.58</v>
      </c>
      <c r="K575" s="148">
        <f t="shared" ref="K575:K581" si="14">F575*J575</f>
        <v>185.14650000000003</v>
      </c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</row>
    <row r="576" spans="1:257" ht="12.75" customHeight="1">
      <c r="A576" s="289">
        <v>554</v>
      </c>
      <c r="B576" s="289" t="s">
        <v>1013</v>
      </c>
      <c r="C576" s="492" t="s">
        <v>1287</v>
      </c>
      <c r="D576" s="492"/>
      <c r="E576" s="289" t="s">
        <v>441</v>
      </c>
      <c r="F576" s="191">
        <f>((4*0.9)+(2.1*2))*1.9</f>
        <v>14.82</v>
      </c>
      <c r="G576" s="147"/>
      <c r="H576" s="147"/>
      <c r="I576" s="147"/>
      <c r="J576" s="151">
        <v>4.51</v>
      </c>
      <c r="K576" s="148">
        <f t="shared" si="14"/>
        <v>66.838200000000001</v>
      </c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</row>
    <row r="577" spans="1:257" ht="12.75" customHeight="1">
      <c r="A577" s="289">
        <v>7158</v>
      </c>
      <c r="B577" s="289" t="s">
        <v>1013</v>
      </c>
      <c r="C577" s="492" t="s">
        <v>1288</v>
      </c>
      <c r="D577" s="492"/>
      <c r="E577" s="289" t="s">
        <v>96</v>
      </c>
      <c r="F577" s="191">
        <f>2.1*0.9</f>
        <v>1.8900000000000001</v>
      </c>
      <c r="G577" s="147"/>
      <c r="H577" s="147"/>
      <c r="I577" s="147"/>
      <c r="J577" s="151">
        <v>26.8</v>
      </c>
      <c r="K577" s="148">
        <f t="shared" si="14"/>
        <v>50.652000000000008</v>
      </c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</row>
    <row r="578" spans="1:257" ht="12.75" customHeight="1">
      <c r="A578" s="289">
        <v>10953</v>
      </c>
      <c r="B578" s="289" t="s">
        <v>1013</v>
      </c>
      <c r="C578" s="492" t="s">
        <v>1289</v>
      </c>
      <c r="D578" s="492"/>
      <c r="E578" s="289" t="s">
        <v>441</v>
      </c>
      <c r="F578" s="191">
        <f>(2.1+2.1+0.9)*2*1.73</f>
        <v>17.646000000000001</v>
      </c>
      <c r="G578" s="147"/>
      <c r="H578" s="147"/>
      <c r="I578" s="147"/>
      <c r="J578" s="151">
        <v>2.85</v>
      </c>
      <c r="K578" s="148">
        <f t="shared" si="14"/>
        <v>50.291100000000007</v>
      </c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</row>
    <row r="579" spans="1:257" ht="12.75" customHeight="1">
      <c r="A579" s="289">
        <v>2957</v>
      </c>
      <c r="B579" s="289" t="s">
        <v>1042</v>
      </c>
      <c r="C579" s="492" t="s">
        <v>1290</v>
      </c>
      <c r="D579" s="492"/>
      <c r="E579" s="289" t="s">
        <v>75</v>
      </c>
      <c r="F579" s="191">
        <v>1</v>
      </c>
      <c r="G579" s="147"/>
      <c r="H579" s="147"/>
      <c r="I579" s="147"/>
      <c r="J579" s="151">
        <v>32.17</v>
      </c>
      <c r="K579" s="148">
        <f t="shared" si="14"/>
        <v>32.17</v>
      </c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</row>
    <row r="580" spans="1:257" ht="12.75" customHeight="1">
      <c r="A580" s="289">
        <v>8495</v>
      </c>
      <c r="B580" s="289" t="s">
        <v>1042</v>
      </c>
      <c r="C580" s="492" t="s">
        <v>1291</v>
      </c>
      <c r="D580" s="492"/>
      <c r="E580" s="289" t="s">
        <v>75</v>
      </c>
      <c r="F580" s="191">
        <v>2</v>
      </c>
      <c r="G580" s="147"/>
      <c r="H580" s="147"/>
      <c r="I580" s="147"/>
      <c r="J580" s="151">
        <v>3.13</v>
      </c>
      <c r="K580" s="148">
        <f t="shared" si="14"/>
        <v>6.26</v>
      </c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</row>
    <row r="581" spans="1:257" ht="12.75" customHeight="1">
      <c r="A581" s="289">
        <v>1318</v>
      </c>
      <c r="B581" s="289" t="s">
        <v>1013</v>
      </c>
      <c r="C581" s="492" t="s">
        <v>1292</v>
      </c>
      <c r="D581" s="492"/>
      <c r="E581" s="289" t="s">
        <v>96</v>
      </c>
      <c r="F581" s="191">
        <f>0.6*1.6</f>
        <v>0.96</v>
      </c>
      <c r="G581" s="147"/>
      <c r="H581" s="147"/>
      <c r="I581" s="147"/>
      <c r="J581" s="151">
        <v>3.13</v>
      </c>
      <c r="K581" s="148">
        <f t="shared" si="14"/>
        <v>3.0047999999999999</v>
      </c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</row>
    <row r="582" spans="1:257">
      <c r="A582" s="289"/>
      <c r="B582" s="289"/>
      <c r="C582" s="488" t="s">
        <v>1010</v>
      </c>
      <c r="D582" s="488"/>
      <c r="E582" s="488"/>
      <c r="F582" s="488"/>
      <c r="G582" s="488"/>
      <c r="H582" s="488"/>
      <c r="I582" s="488"/>
      <c r="J582" s="488"/>
      <c r="K582" s="148">
        <f>SUM(K575:K581)</f>
        <v>394.36260000000004</v>
      </c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</row>
    <row r="583" spans="1:257">
      <c r="A583" s="289"/>
      <c r="B583" s="289"/>
      <c r="C583" s="489" t="s">
        <v>1015</v>
      </c>
      <c r="D583" s="489"/>
      <c r="E583" s="489"/>
      <c r="F583" s="489"/>
      <c r="G583" s="489"/>
      <c r="H583" s="489"/>
      <c r="I583" s="489"/>
      <c r="J583" s="489"/>
      <c r="K583" s="489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</row>
    <row r="584" spans="1:257">
      <c r="A584" s="289"/>
      <c r="B584" s="289"/>
      <c r="C584" s="490" t="s">
        <v>8</v>
      </c>
      <c r="D584" s="490"/>
      <c r="E584" s="288" t="s">
        <v>663</v>
      </c>
      <c r="F584" s="288" t="s">
        <v>76</v>
      </c>
      <c r="G584" s="288"/>
      <c r="H584" s="288"/>
      <c r="I584" s="288"/>
      <c r="J584" s="289" t="s">
        <v>1012</v>
      </c>
      <c r="K584" s="151" t="s">
        <v>1009</v>
      </c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</row>
    <row r="585" spans="1:257" ht="27.75" customHeight="1">
      <c r="A585" s="289">
        <v>6067</v>
      </c>
      <c r="B585" s="289" t="s">
        <v>1013</v>
      </c>
      <c r="C585" s="492" t="s">
        <v>1293</v>
      </c>
      <c r="D585" s="492"/>
      <c r="E585" s="289" t="s">
        <v>96</v>
      </c>
      <c r="F585" s="191">
        <f>(2.1*0.9*2)</f>
        <v>3.7800000000000002</v>
      </c>
      <c r="G585" s="147"/>
      <c r="H585" s="147"/>
      <c r="I585" s="147"/>
      <c r="J585" s="151">
        <v>28.24</v>
      </c>
      <c r="K585" s="148">
        <f>F585*J585</f>
        <v>106.74720000000001</v>
      </c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</row>
    <row r="586" spans="1:257" ht="12.75" customHeight="1">
      <c r="A586" s="289">
        <v>88627</v>
      </c>
      <c r="B586" s="289" t="s">
        <v>1013</v>
      </c>
      <c r="C586" s="492" t="s">
        <v>1283</v>
      </c>
      <c r="D586" s="492"/>
      <c r="E586" s="289" t="s">
        <v>110</v>
      </c>
      <c r="F586" s="150">
        <v>0.01</v>
      </c>
      <c r="G586" s="147"/>
      <c r="H586" s="147"/>
      <c r="I586" s="147"/>
      <c r="J586" s="151">
        <v>420.96</v>
      </c>
      <c r="K586" s="148">
        <f>J586*F586</f>
        <v>4.2096</v>
      </c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</row>
    <row r="587" spans="1:257" s="145" customFormat="1">
      <c r="A587" s="289"/>
      <c r="B587" s="289"/>
      <c r="C587" s="488" t="s">
        <v>1010</v>
      </c>
      <c r="D587" s="488"/>
      <c r="E587" s="488"/>
      <c r="F587" s="488"/>
      <c r="G587" s="488"/>
      <c r="H587" s="488"/>
      <c r="I587" s="488"/>
      <c r="J587" s="488"/>
      <c r="K587" s="148">
        <f>SUM(K585:K586)</f>
        <v>110.9568</v>
      </c>
    </row>
    <row r="588" spans="1:257">
      <c r="A588" s="289"/>
      <c r="B588" s="289"/>
      <c r="C588" s="489" t="s">
        <v>469</v>
      </c>
      <c r="D588" s="489"/>
      <c r="E588" s="489"/>
      <c r="F588" s="489"/>
      <c r="G588" s="489"/>
      <c r="H588" s="489"/>
      <c r="I588" s="489"/>
      <c r="J588" s="489"/>
      <c r="K588" s="489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</row>
    <row r="589" spans="1:257">
      <c r="A589" s="289"/>
      <c r="B589" s="289"/>
      <c r="C589" s="490" t="s">
        <v>8</v>
      </c>
      <c r="D589" s="490"/>
      <c r="E589" s="289" t="s">
        <v>663</v>
      </c>
      <c r="F589" s="147" t="s">
        <v>76</v>
      </c>
      <c r="G589" s="147"/>
      <c r="H589" s="147"/>
      <c r="I589" s="147"/>
      <c r="J589" s="289" t="s">
        <v>1012</v>
      </c>
      <c r="K589" s="289" t="s">
        <v>1009</v>
      </c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</row>
    <row r="590" spans="1:257" ht="12.75" customHeight="1">
      <c r="A590" s="289">
        <v>6110</v>
      </c>
      <c r="B590" s="289" t="s">
        <v>1013</v>
      </c>
      <c r="C590" s="492" t="s">
        <v>1294</v>
      </c>
      <c r="D590" s="492"/>
      <c r="E590" s="289" t="s">
        <v>1139</v>
      </c>
      <c r="F590" s="191">
        <v>6</v>
      </c>
      <c r="G590" s="147"/>
      <c r="H590" s="147"/>
      <c r="I590" s="147"/>
      <c r="J590" s="151">
        <v>10.89</v>
      </c>
      <c r="K590" s="148">
        <f>F590*J590</f>
        <v>65.34</v>
      </c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</row>
    <row r="591" spans="1:257" ht="12.75" customHeight="1">
      <c r="A591" s="289">
        <v>6111</v>
      </c>
      <c r="B591" s="289" t="s">
        <v>1013</v>
      </c>
      <c r="C591" s="492" t="s">
        <v>1284</v>
      </c>
      <c r="D591" s="492"/>
      <c r="E591" s="289" t="s">
        <v>1139</v>
      </c>
      <c r="F591" s="191">
        <v>8</v>
      </c>
      <c r="G591" s="147"/>
      <c r="H591" s="147"/>
      <c r="I591" s="147"/>
      <c r="J591" s="151">
        <v>8.08</v>
      </c>
      <c r="K591" s="148">
        <f>F591*J591</f>
        <v>64.64</v>
      </c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</row>
    <row r="592" spans="1:257" s="145" customFormat="1">
      <c r="A592" s="289"/>
      <c r="B592" s="289"/>
      <c r="C592" s="488" t="s">
        <v>1010</v>
      </c>
      <c r="D592" s="488"/>
      <c r="E592" s="488"/>
      <c r="F592" s="488"/>
      <c r="G592" s="488"/>
      <c r="H592" s="488"/>
      <c r="I592" s="488"/>
      <c r="J592" s="488"/>
      <c r="K592" s="148">
        <f>SUM(K590:K591)</f>
        <v>129.98000000000002</v>
      </c>
    </row>
    <row r="593" spans="1:257">
      <c r="A593" s="289"/>
      <c r="B593" s="289"/>
      <c r="C593" s="493" t="s">
        <v>1021</v>
      </c>
      <c r="D593" s="493"/>
      <c r="E593" s="152">
        <v>1</v>
      </c>
      <c r="F593" s="493" t="s">
        <v>1022</v>
      </c>
      <c r="G593" s="493"/>
      <c r="H593" s="493"/>
      <c r="I593" s="493"/>
      <c r="J593" s="493"/>
      <c r="K593" s="158">
        <f>K592+K587+K582+K572</f>
        <v>927.19940000000008</v>
      </c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</row>
    <row r="594" spans="1:257">
      <c r="A594" s="289"/>
      <c r="B594" s="289"/>
      <c r="C594" s="518" t="s">
        <v>1023</v>
      </c>
      <c r="D594" s="518"/>
      <c r="E594" s="518"/>
      <c r="F594" s="518"/>
      <c r="G594" s="518"/>
      <c r="H594" s="518"/>
      <c r="I594" s="518"/>
      <c r="J594" s="518"/>
      <c r="K594" s="158">
        <f>K593/E593</f>
        <v>927.19940000000008</v>
      </c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</row>
    <row r="595" spans="1:257">
      <c r="A595" s="289"/>
      <c r="B595" s="289"/>
      <c r="C595" s="518" t="s">
        <v>1269</v>
      </c>
      <c r="D595" s="518"/>
      <c r="E595" s="518"/>
      <c r="F595" s="518"/>
      <c r="G595" s="518"/>
      <c r="H595" s="518"/>
      <c r="I595" s="518"/>
      <c r="J595" s="518"/>
      <c r="K595" s="158">
        <v>1</v>
      </c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</row>
    <row r="596" spans="1:257">
      <c r="A596" s="316"/>
      <c r="B596" s="316"/>
      <c r="C596" s="499" t="s">
        <v>1024</v>
      </c>
      <c r="D596" s="499"/>
      <c r="E596" s="499"/>
      <c r="F596" s="499"/>
      <c r="G596" s="499"/>
      <c r="H596" s="499"/>
      <c r="I596" s="499"/>
      <c r="J596" s="499"/>
      <c r="K596" s="153">
        <f>K594*K595</f>
        <v>927.19940000000008</v>
      </c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</row>
    <row r="597" spans="1:257">
      <c r="A597" s="490"/>
      <c r="B597" s="490"/>
      <c r="C597" s="490"/>
      <c r="D597" s="490"/>
      <c r="E597" s="490"/>
      <c r="F597" s="490"/>
      <c r="G597" s="490"/>
      <c r="H597" s="490"/>
      <c r="I597" s="490"/>
      <c r="J597" s="490"/>
      <c r="K597" s="490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</row>
    <row r="598" spans="1:257" ht="15.75" customHeight="1">
      <c r="A598" s="316" t="s">
        <v>74</v>
      </c>
      <c r="B598" s="316" t="s">
        <v>998</v>
      </c>
      <c r="C598" s="317" t="s">
        <v>0</v>
      </c>
      <c r="D598" s="317"/>
      <c r="E598" s="500" t="s">
        <v>999</v>
      </c>
      <c r="F598" s="500"/>
      <c r="G598" s="500"/>
      <c r="H598" s="500"/>
      <c r="I598" s="500"/>
      <c r="J598" s="500"/>
      <c r="K598" s="297" t="s">
        <v>264</v>
      </c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</row>
    <row r="599" spans="1:257">
      <c r="A599" s="289"/>
      <c r="B599" s="289"/>
      <c r="C599" s="501" t="s">
        <v>1000</v>
      </c>
      <c r="D599" s="501"/>
      <c r="E599" s="501"/>
      <c r="F599" s="501"/>
      <c r="G599" s="501"/>
      <c r="H599" s="501"/>
      <c r="I599" s="501"/>
      <c r="J599" s="292" t="s">
        <v>1001</v>
      </c>
      <c r="K599" s="341">
        <v>42248</v>
      </c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</row>
    <row r="600" spans="1:257" ht="42" customHeight="1">
      <c r="A600" s="289"/>
      <c r="B600" s="289"/>
      <c r="C600" s="492" t="s">
        <v>265</v>
      </c>
      <c r="D600" s="492"/>
      <c r="E600" s="492"/>
      <c r="F600" s="342"/>
      <c r="G600" s="342"/>
      <c r="H600" s="342"/>
      <c r="I600" s="342"/>
      <c r="J600" s="292" t="s">
        <v>1003</v>
      </c>
      <c r="K600" s="343" t="s">
        <v>75</v>
      </c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</row>
    <row r="601" spans="1:257">
      <c r="A601" s="289"/>
      <c r="B601" s="289"/>
      <c r="C601" s="489" t="s">
        <v>1004</v>
      </c>
      <c r="D601" s="489"/>
      <c r="E601" s="489"/>
      <c r="F601" s="489"/>
      <c r="G601" s="489"/>
      <c r="H601" s="489"/>
      <c r="I601" s="489"/>
      <c r="J601" s="489"/>
      <c r="K601" s="489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  <c r="IW601"/>
    </row>
    <row r="602" spans="1:257">
      <c r="A602" s="289"/>
      <c r="B602" s="289"/>
      <c r="C602" s="501" t="s">
        <v>8</v>
      </c>
      <c r="D602" s="501"/>
      <c r="E602" s="293" t="s">
        <v>663</v>
      </c>
      <c r="F602" s="160" t="s">
        <v>76</v>
      </c>
      <c r="G602" s="160" t="s">
        <v>1005</v>
      </c>
      <c r="H602" s="160" t="s">
        <v>1006</v>
      </c>
      <c r="I602" s="160" t="s">
        <v>1007</v>
      </c>
      <c r="J602" s="289" t="s">
        <v>1008</v>
      </c>
      <c r="K602" s="293" t="s">
        <v>1009</v>
      </c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</row>
    <row r="603" spans="1:257">
      <c r="A603" s="289"/>
      <c r="B603" s="289"/>
      <c r="C603" s="496"/>
      <c r="D603" s="496"/>
      <c r="E603" s="289"/>
      <c r="F603" s="289"/>
      <c r="G603" s="289"/>
      <c r="H603" s="147"/>
      <c r="I603" s="147"/>
      <c r="J603" s="148"/>
      <c r="K603" s="148">
        <f>F603*G603*I603+F603*H603*J603</f>
        <v>0</v>
      </c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</row>
    <row r="604" spans="1:257">
      <c r="A604" s="289"/>
      <c r="B604" s="289"/>
      <c r="C604" s="493" t="s">
        <v>1010</v>
      </c>
      <c r="D604" s="493"/>
      <c r="E604" s="493"/>
      <c r="F604" s="493"/>
      <c r="G604" s="493"/>
      <c r="H604" s="493"/>
      <c r="I604" s="493"/>
      <c r="J604" s="493"/>
      <c r="K604" s="158">
        <f>SUM(K603)</f>
        <v>0</v>
      </c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</row>
    <row r="605" spans="1:257">
      <c r="A605" s="289"/>
      <c r="B605" s="289"/>
      <c r="C605" s="489" t="s">
        <v>1011</v>
      </c>
      <c r="D605" s="489"/>
      <c r="E605" s="489"/>
      <c r="F605" s="489"/>
      <c r="G605" s="489"/>
      <c r="H605" s="489"/>
      <c r="I605" s="489"/>
      <c r="J605" s="489"/>
      <c r="K605" s="489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</row>
    <row r="606" spans="1:257">
      <c r="A606" s="289"/>
      <c r="B606" s="289"/>
      <c r="C606" s="501" t="s">
        <v>8</v>
      </c>
      <c r="D606" s="501"/>
      <c r="E606" s="293" t="s">
        <v>663</v>
      </c>
      <c r="F606" s="149" t="s">
        <v>76</v>
      </c>
      <c r="G606" s="149"/>
      <c r="H606" s="149"/>
      <c r="I606" s="149"/>
      <c r="J606" s="289" t="s">
        <v>1012</v>
      </c>
      <c r="K606" s="293" t="s">
        <v>1009</v>
      </c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</row>
    <row r="607" spans="1:257" ht="12.75" customHeight="1">
      <c r="A607" s="289">
        <v>1341</v>
      </c>
      <c r="B607" s="289" t="s">
        <v>1013</v>
      </c>
      <c r="C607" s="492" t="s">
        <v>1295</v>
      </c>
      <c r="D607" s="492"/>
      <c r="E607" s="289" t="s">
        <v>96</v>
      </c>
      <c r="F607" s="150">
        <f>4.2*2</f>
        <v>8.4</v>
      </c>
      <c r="G607" s="147"/>
      <c r="H607" s="147"/>
      <c r="I607" s="147"/>
      <c r="J607" s="151">
        <v>17.46</v>
      </c>
      <c r="K607" s="148">
        <f t="shared" ref="K607:K613" si="15">F607*J607</f>
        <v>146.66400000000002</v>
      </c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</row>
    <row r="608" spans="1:257" ht="12.75" customHeight="1">
      <c r="A608" s="289">
        <v>1339</v>
      </c>
      <c r="B608" s="289" t="s">
        <v>1013</v>
      </c>
      <c r="C608" s="492" t="s">
        <v>1296</v>
      </c>
      <c r="D608" s="492"/>
      <c r="E608" s="289" t="s">
        <v>441</v>
      </c>
      <c r="F608" s="150">
        <f>0.84*2.1</f>
        <v>1.764</v>
      </c>
      <c r="G608" s="147"/>
      <c r="H608" s="147"/>
      <c r="I608" s="147"/>
      <c r="J608" s="151">
        <v>15.72</v>
      </c>
      <c r="K608" s="148">
        <f t="shared" si="15"/>
        <v>27.730080000000001</v>
      </c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</row>
    <row r="609" spans="1:257" ht="22.5" customHeight="1">
      <c r="A609" s="289">
        <v>1769</v>
      </c>
      <c r="B609" s="289" t="s">
        <v>1042</v>
      </c>
      <c r="C609" s="492" t="s">
        <v>1297</v>
      </c>
      <c r="D609" s="492"/>
      <c r="E609" s="289" t="s">
        <v>75</v>
      </c>
      <c r="F609" s="150">
        <v>2</v>
      </c>
      <c r="G609" s="147"/>
      <c r="H609" s="147"/>
      <c r="I609" s="147"/>
      <c r="J609" s="151">
        <v>167.98</v>
      </c>
      <c r="K609" s="148">
        <f t="shared" si="15"/>
        <v>335.96</v>
      </c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</row>
    <row r="610" spans="1:257" ht="12.75" customHeight="1">
      <c r="A610" s="289">
        <v>1809</v>
      </c>
      <c r="B610" s="289" t="s">
        <v>1042</v>
      </c>
      <c r="C610" s="492" t="s">
        <v>1298</v>
      </c>
      <c r="D610" s="492"/>
      <c r="E610" s="289" t="s">
        <v>75</v>
      </c>
      <c r="F610" s="150">
        <v>2</v>
      </c>
      <c r="G610" s="147"/>
      <c r="H610" s="147"/>
      <c r="I610" s="147"/>
      <c r="J610" s="151">
        <v>134.9</v>
      </c>
      <c r="K610" s="148">
        <f t="shared" si="15"/>
        <v>269.8</v>
      </c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</row>
    <row r="611" spans="1:257" ht="12.75" customHeight="1">
      <c r="A611" s="289">
        <v>8957</v>
      </c>
      <c r="B611" s="289" t="s">
        <v>1042</v>
      </c>
      <c r="C611" s="492" t="s">
        <v>1299</v>
      </c>
      <c r="D611" s="492"/>
      <c r="E611" s="289" t="s">
        <v>75</v>
      </c>
      <c r="F611" s="150">
        <v>6</v>
      </c>
      <c r="G611" s="147"/>
      <c r="H611" s="147"/>
      <c r="I611" s="147"/>
      <c r="J611" s="151">
        <v>16.829999999999998</v>
      </c>
      <c r="K611" s="148">
        <f t="shared" si="15"/>
        <v>100.97999999999999</v>
      </c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</row>
    <row r="612" spans="1:257" ht="12.75" customHeight="1">
      <c r="A612" s="289">
        <v>3518</v>
      </c>
      <c r="B612" s="289" t="s">
        <v>1042</v>
      </c>
      <c r="C612" s="492" t="s">
        <v>1300</v>
      </c>
      <c r="D612" s="492"/>
      <c r="E612" s="289" t="s">
        <v>75</v>
      </c>
      <c r="F612" s="150">
        <v>1</v>
      </c>
      <c r="G612" s="147"/>
      <c r="H612" s="147"/>
      <c r="I612" s="147"/>
      <c r="J612" s="151">
        <v>151.55000000000001</v>
      </c>
      <c r="K612" s="148">
        <f t="shared" si="15"/>
        <v>151.55000000000001</v>
      </c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</row>
    <row r="613" spans="1:257" ht="12.75" customHeight="1">
      <c r="A613" s="289">
        <v>5075</v>
      </c>
      <c r="B613" s="289" t="s">
        <v>1013</v>
      </c>
      <c r="C613" s="492" t="s">
        <v>1301</v>
      </c>
      <c r="D613" s="492"/>
      <c r="E613" s="289" t="s">
        <v>441</v>
      </c>
      <c r="F613" s="150">
        <f>0.02*2.1</f>
        <v>4.2000000000000003E-2</v>
      </c>
      <c r="G613" s="147"/>
      <c r="H613" s="147"/>
      <c r="I613" s="147"/>
      <c r="J613" s="151">
        <v>9.3000000000000007</v>
      </c>
      <c r="K613" s="148">
        <f t="shared" si="15"/>
        <v>0.39060000000000006</v>
      </c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</row>
    <row r="614" spans="1:257">
      <c r="A614" s="289"/>
      <c r="B614" s="289"/>
      <c r="C614" s="488" t="s">
        <v>1010</v>
      </c>
      <c r="D614" s="488"/>
      <c r="E614" s="488"/>
      <c r="F614" s="488"/>
      <c r="G614" s="488"/>
      <c r="H614" s="488"/>
      <c r="I614" s="488"/>
      <c r="J614" s="488"/>
      <c r="K614" s="148">
        <f>SUM(K607:K613)</f>
        <v>1033.0746799999999</v>
      </c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</row>
    <row r="615" spans="1:257">
      <c r="A615" s="289"/>
      <c r="B615" s="289"/>
      <c r="C615" s="489" t="s">
        <v>1015</v>
      </c>
      <c r="D615" s="489"/>
      <c r="E615" s="489"/>
      <c r="F615" s="489"/>
      <c r="G615" s="489"/>
      <c r="H615" s="489"/>
      <c r="I615" s="489"/>
      <c r="J615" s="489"/>
      <c r="K615" s="489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  <c r="IW615"/>
    </row>
    <row r="616" spans="1:257">
      <c r="A616" s="289"/>
      <c r="B616" s="289"/>
      <c r="C616" s="490" t="s">
        <v>8</v>
      </c>
      <c r="D616" s="490"/>
      <c r="E616" s="288" t="s">
        <v>663</v>
      </c>
      <c r="F616" s="288" t="s">
        <v>76</v>
      </c>
      <c r="G616" s="288"/>
      <c r="H616" s="288"/>
      <c r="I616" s="288"/>
      <c r="J616" s="289" t="s">
        <v>1012</v>
      </c>
      <c r="K616" s="151" t="s">
        <v>1009</v>
      </c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</row>
    <row r="617" spans="1:257" ht="12.75" customHeight="1">
      <c r="A617" s="289">
        <v>84659</v>
      </c>
      <c r="B617" s="289" t="s">
        <v>1013</v>
      </c>
      <c r="C617" s="492" t="s">
        <v>1282</v>
      </c>
      <c r="D617" s="492"/>
      <c r="E617" s="289" t="s">
        <v>96</v>
      </c>
      <c r="F617" s="150">
        <f>0.2*(2.1+2.1+0.9)*1.1</f>
        <v>1.1220000000000003</v>
      </c>
      <c r="G617" s="147"/>
      <c r="H617" s="147"/>
      <c r="I617" s="147"/>
      <c r="J617" s="151">
        <v>12.13</v>
      </c>
      <c r="K617" s="148">
        <f>J617*F617</f>
        <v>13.609860000000005</v>
      </c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</row>
    <row r="618" spans="1:257" ht="12.75" customHeight="1">
      <c r="A618" s="289">
        <v>88627</v>
      </c>
      <c r="B618" s="289" t="s">
        <v>1013</v>
      </c>
      <c r="C618" s="492" t="s">
        <v>1283</v>
      </c>
      <c r="D618" s="492"/>
      <c r="E618" s="289" t="s">
        <v>110</v>
      </c>
      <c r="F618" s="150">
        <v>0.03</v>
      </c>
      <c r="G618" s="147"/>
      <c r="H618" s="147"/>
      <c r="I618" s="147"/>
      <c r="J618" s="151">
        <v>420.96</v>
      </c>
      <c r="K618" s="148">
        <f>J618*F618</f>
        <v>12.628799999999998</v>
      </c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</row>
    <row r="619" spans="1:257" s="145" customFormat="1">
      <c r="A619" s="289"/>
      <c r="B619" s="289"/>
      <c r="C619" s="488" t="s">
        <v>1010</v>
      </c>
      <c r="D619" s="488"/>
      <c r="E619" s="488"/>
      <c r="F619" s="488"/>
      <c r="G619" s="488"/>
      <c r="H619" s="488"/>
      <c r="I619" s="488"/>
      <c r="J619" s="488"/>
      <c r="K619" s="148">
        <f>SUM(K617:K618)</f>
        <v>26.238660000000003</v>
      </c>
    </row>
    <row r="620" spans="1:257">
      <c r="A620" s="289"/>
      <c r="B620" s="289"/>
      <c r="C620" s="489" t="s">
        <v>469</v>
      </c>
      <c r="D620" s="489"/>
      <c r="E620" s="489"/>
      <c r="F620" s="489"/>
      <c r="G620" s="489"/>
      <c r="H620" s="489"/>
      <c r="I620" s="489"/>
      <c r="J620" s="489"/>
      <c r="K620" s="489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</row>
    <row r="621" spans="1:257">
      <c r="A621" s="289"/>
      <c r="B621" s="289"/>
      <c r="C621" s="490" t="s">
        <v>8</v>
      </c>
      <c r="D621" s="490"/>
      <c r="E621" s="289" t="s">
        <v>663</v>
      </c>
      <c r="F621" s="147" t="s">
        <v>76</v>
      </c>
      <c r="G621" s="147"/>
      <c r="H621" s="147"/>
      <c r="I621" s="147"/>
      <c r="J621" s="289" t="s">
        <v>1012</v>
      </c>
      <c r="K621" s="289" t="s">
        <v>1009</v>
      </c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</row>
    <row r="622" spans="1:257" ht="12.75" customHeight="1">
      <c r="A622" s="289">
        <v>1213</v>
      </c>
      <c r="B622" s="289" t="s">
        <v>1013</v>
      </c>
      <c r="C622" s="492" t="s">
        <v>1302</v>
      </c>
      <c r="D622" s="492"/>
      <c r="E622" s="289" t="s">
        <v>1139</v>
      </c>
      <c r="F622" s="150">
        <f>6.15*2</f>
        <v>12.3</v>
      </c>
      <c r="G622" s="289"/>
      <c r="H622" s="147"/>
      <c r="I622" s="147"/>
      <c r="J622" s="148">
        <v>11.53</v>
      </c>
      <c r="K622" s="148">
        <f>F622*J622</f>
        <v>141.81899999999999</v>
      </c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</row>
    <row r="623" spans="1:257" ht="12.75" customHeight="1">
      <c r="A623" s="289">
        <v>10551</v>
      </c>
      <c r="B623" s="289" t="s">
        <v>1042</v>
      </c>
      <c r="C623" s="492" t="s">
        <v>1303</v>
      </c>
      <c r="D623" s="492"/>
      <c r="E623" s="289" t="s">
        <v>1139</v>
      </c>
      <c r="F623" s="150">
        <v>12.3</v>
      </c>
      <c r="G623" s="289"/>
      <c r="H623" s="147"/>
      <c r="I623" s="147"/>
      <c r="J623" s="148">
        <v>1.62</v>
      </c>
      <c r="K623" s="148">
        <f>F623*J623</f>
        <v>19.926000000000002</v>
      </c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  <c r="IW623"/>
    </row>
    <row r="624" spans="1:257" ht="12.75" customHeight="1">
      <c r="A624" s="289">
        <v>4750</v>
      </c>
      <c r="B624" s="289" t="s">
        <v>1013</v>
      </c>
      <c r="C624" s="492" t="s">
        <v>1277</v>
      </c>
      <c r="D624" s="492"/>
      <c r="E624" s="289" t="s">
        <v>1139</v>
      </c>
      <c r="F624" s="150">
        <v>1.4</v>
      </c>
      <c r="G624" s="289"/>
      <c r="H624" s="147"/>
      <c r="I624" s="147"/>
      <c r="J624" s="148">
        <v>11.53</v>
      </c>
      <c r="K624" s="148">
        <f>F624*J624</f>
        <v>16.141999999999999</v>
      </c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</row>
    <row r="625" spans="1:257" ht="12.75" customHeight="1">
      <c r="A625" s="289">
        <v>6111</v>
      </c>
      <c r="B625" s="289" t="s">
        <v>1013</v>
      </c>
      <c r="C625" s="492" t="s">
        <v>1284</v>
      </c>
      <c r="D625" s="492"/>
      <c r="E625" s="289" t="s">
        <v>1139</v>
      </c>
      <c r="F625" s="191">
        <v>3.4</v>
      </c>
      <c r="G625" s="147"/>
      <c r="H625" s="147"/>
      <c r="I625" s="147"/>
      <c r="J625" s="159">
        <v>8.08</v>
      </c>
      <c r="K625" s="148">
        <f>F625*J625</f>
        <v>27.471999999999998</v>
      </c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</row>
    <row r="626" spans="1:257" s="145" customFormat="1">
      <c r="A626" s="289"/>
      <c r="B626" s="289"/>
      <c r="C626" s="488" t="s">
        <v>1010</v>
      </c>
      <c r="D626" s="488"/>
      <c r="E626" s="488"/>
      <c r="F626" s="488"/>
      <c r="G626" s="488"/>
      <c r="H626" s="488"/>
      <c r="I626" s="488"/>
      <c r="J626" s="488"/>
      <c r="K626" s="148">
        <f>SUM(K624:K625)</f>
        <v>43.613999999999997</v>
      </c>
    </row>
    <row r="627" spans="1:257">
      <c r="A627" s="289"/>
      <c r="B627" s="289"/>
      <c r="C627" s="493" t="s">
        <v>1021</v>
      </c>
      <c r="D627" s="493"/>
      <c r="E627" s="152">
        <v>1</v>
      </c>
      <c r="F627" s="493" t="s">
        <v>1022</v>
      </c>
      <c r="G627" s="493"/>
      <c r="H627" s="493"/>
      <c r="I627" s="493"/>
      <c r="J627" s="493"/>
      <c r="K627" s="158">
        <f>K626+K619+K614+K604</f>
        <v>1102.92734</v>
      </c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  <c r="IW627"/>
    </row>
    <row r="628" spans="1:257">
      <c r="A628" s="289"/>
      <c r="B628" s="289"/>
      <c r="C628" s="518" t="s">
        <v>1023</v>
      </c>
      <c r="D628" s="518"/>
      <c r="E628" s="518"/>
      <c r="F628" s="518"/>
      <c r="G628" s="518"/>
      <c r="H628" s="518"/>
      <c r="I628" s="518"/>
      <c r="J628" s="518"/>
      <c r="K628" s="158">
        <f>K627/E627</f>
        <v>1102.92734</v>
      </c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</row>
    <row r="629" spans="1:257">
      <c r="A629" s="289"/>
      <c r="B629" s="289"/>
      <c r="C629" s="518" t="s">
        <v>1269</v>
      </c>
      <c r="D629" s="518"/>
      <c r="E629" s="518"/>
      <c r="F629" s="518"/>
      <c r="G629" s="518"/>
      <c r="H629" s="518"/>
      <c r="I629" s="518"/>
      <c r="J629" s="518"/>
      <c r="K629" s="158">
        <v>1</v>
      </c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</row>
    <row r="630" spans="1:257">
      <c r="A630" s="316"/>
      <c r="B630" s="316"/>
      <c r="C630" s="499" t="s">
        <v>1024</v>
      </c>
      <c r="D630" s="499"/>
      <c r="E630" s="499"/>
      <c r="F630" s="499"/>
      <c r="G630" s="499"/>
      <c r="H630" s="499"/>
      <c r="I630" s="499"/>
      <c r="J630" s="499"/>
      <c r="K630" s="153">
        <f>K628*K629</f>
        <v>1102.92734</v>
      </c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</row>
    <row r="631" spans="1:257">
      <c r="A631" s="490"/>
      <c r="B631" s="490"/>
      <c r="C631" s="490"/>
      <c r="D631" s="490"/>
      <c r="E631" s="490"/>
      <c r="F631" s="490"/>
      <c r="G631" s="490"/>
      <c r="H631" s="490"/>
      <c r="I631" s="490"/>
      <c r="J631" s="490"/>
      <c r="K631" s="490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  <c r="IW631"/>
    </row>
    <row r="632" spans="1:257" ht="15.75" customHeight="1">
      <c r="A632" s="316" t="s">
        <v>74</v>
      </c>
      <c r="B632" s="316" t="s">
        <v>998</v>
      </c>
      <c r="C632" s="317" t="s">
        <v>0</v>
      </c>
      <c r="D632" s="317"/>
      <c r="E632" s="500" t="s">
        <v>999</v>
      </c>
      <c r="F632" s="500"/>
      <c r="G632" s="500"/>
      <c r="H632" s="500"/>
      <c r="I632" s="500"/>
      <c r="J632" s="500"/>
      <c r="K632" s="297" t="s">
        <v>273</v>
      </c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</row>
    <row r="633" spans="1:257">
      <c r="A633" s="289"/>
      <c r="B633" s="289"/>
      <c r="C633" s="501" t="s">
        <v>1000</v>
      </c>
      <c r="D633" s="501"/>
      <c r="E633" s="501"/>
      <c r="F633" s="501"/>
      <c r="G633" s="501"/>
      <c r="H633" s="501"/>
      <c r="I633" s="501"/>
      <c r="J633" s="292" t="s">
        <v>1001</v>
      </c>
      <c r="K633" s="341">
        <v>42248</v>
      </c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</row>
    <row r="634" spans="1:257" ht="26.25" customHeight="1">
      <c r="A634" s="289"/>
      <c r="B634" s="289"/>
      <c r="C634" s="492" t="s">
        <v>1304</v>
      </c>
      <c r="D634" s="492"/>
      <c r="E634" s="492"/>
      <c r="F634" s="342"/>
      <c r="G634" s="342"/>
      <c r="H634" s="342"/>
      <c r="I634" s="342"/>
      <c r="J634" s="292" t="s">
        <v>1003</v>
      </c>
      <c r="K634" s="343" t="s">
        <v>75</v>
      </c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</row>
    <row r="635" spans="1:257">
      <c r="A635" s="289"/>
      <c r="B635" s="289"/>
      <c r="C635" s="489" t="s">
        <v>1004</v>
      </c>
      <c r="D635" s="489"/>
      <c r="E635" s="489"/>
      <c r="F635" s="489"/>
      <c r="G635" s="489"/>
      <c r="H635" s="489"/>
      <c r="I635" s="489"/>
      <c r="J635" s="489"/>
      <c r="K635" s="489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</row>
    <row r="636" spans="1:257">
      <c r="A636" s="289"/>
      <c r="B636" s="289"/>
      <c r="C636" s="501" t="s">
        <v>8</v>
      </c>
      <c r="D636" s="501"/>
      <c r="E636" s="293" t="s">
        <v>663</v>
      </c>
      <c r="F636" s="160" t="s">
        <v>76</v>
      </c>
      <c r="G636" s="160" t="s">
        <v>1005</v>
      </c>
      <c r="H636" s="160" t="s">
        <v>1006</v>
      </c>
      <c r="I636" s="160" t="s">
        <v>1007</v>
      </c>
      <c r="J636" s="289" t="s">
        <v>1008</v>
      </c>
      <c r="K636" s="293" t="s">
        <v>1009</v>
      </c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</row>
    <row r="637" spans="1:257">
      <c r="A637" s="289"/>
      <c r="B637" s="289"/>
      <c r="C637" s="496"/>
      <c r="D637" s="496"/>
      <c r="E637" s="289"/>
      <c r="F637" s="289"/>
      <c r="G637" s="289"/>
      <c r="H637" s="147"/>
      <c r="I637" s="147"/>
      <c r="J637" s="148"/>
      <c r="K637" s="148">
        <f>F637*G637*I637+F637*H637*J637</f>
        <v>0</v>
      </c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</row>
    <row r="638" spans="1:257">
      <c r="A638" s="289"/>
      <c r="B638" s="289"/>
      <c r="C638" s="493" t="s">
        <v>1010</v>
      </c>
      <c r="D638" s="493"/>
      <c r="E638" s="493"/>
      <c r="F638" s="493"/>
      <c r="G638" s="493"/>
      <c r="H638" s="493"/>
      <c r="I638" s="493"/>
      <c r="J638" s="493"/>
      <c r="K638" s="158">
        <f>SUM(K637)</f>
        <v>0</v>
      </c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</row>
    <row r="639" spans="1:257">
      <c r="A639" s="289"/>
      <c r="B639" s="289"/>
      <c r="C639" s="489" t="s">
        <v>1011</v>
      </c>
      <c r="D639" s="489"/>
      <c r="E639" s="489"/>
      <c r="F639" s="489"/>
      <c r="G639" s="489"/>
      <c r="H639" s="489"/>
      <c r="I639" s="489"/>
      <c r="J639" s="489"/>
      <c r="K639" s="48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</row>
    <row r="640" spans="1:257">
      <c r="A640" s="289"/>
      <c r="B640" s="289"/>
      <c r="C640" s="501" t="s">
        <v>8</v>
      </c>
      <c r="D640" s="501"/>
      <c r="E640" s="293" t="s">
        <v>663</v>
      </c>
      <c r="F640" s="149" t="s">
        <v>76</v>
      </c>
      <c r="G640" s="149"/>
      <c r="H640" s="149"/>
      <c r="I640" s="149"/>
      <c r="J640" s="289" t="s">
        <v>1012</v>
      </c>
      <c r="K640" s="293" t="s">
        <v>1009</v>
      </c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</row>
    <row r="641" spans="1:257" ht="12.75" customHeight="1">
      <c r="A641" s="289"/>
      <c r="B641" s="289"/>
      <c r="C641" s="492"/>
      <c r="D641" s="492"/>
      <c r="E641" s="289"/>
      <c r="F641" s="150"/>
      <c r="G641" s="147"/>
      <c r="H641" s="147"/>
      <c r="I641" s="147"/>
      <c r="J641" s="151"/>
      <c r="K641" s="148">
        <f>F641*J641</f>
        <v>0</v>
      </c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</row>
    <row r="642" spans="1:257">
      <c r="A642" s="289"/>
      <c r="B642" s="289"/>
      <c r="C642" s="488" t="s">
        <v>1010</v>
      </c>
      <c r="D642" s="488"/>
      <c r="E642" s="488"/>
      <c r="F642" s="488"/>
      <c r="G642" s="488"/>
      <c r="H642" s="488"/>
      <c r="I642" s="488"/>
      <c r="J642" s="488"/>
      <c r="K642" s="148">
        <f>SUM(K641:K641)</f>
        <v>0</v>
      </c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</row>
    <row r="643" spans="1:257">
      <c r="A643" s="289"/>
      <c r="B643" s="289"/>
      <c r="C643" s="489" t="s">
        <v>1015</v>
      </c>
      <c r="D643" s="489"/>
      <c r="E643" s="489"/>
      <c r="F643" s="489"/>
      <c r="G643" s="489"/>
      <c r="H643" s="489"/>
      <c r="I643" s="489"/>
      <c r="J643" s="489"/>
      <c r="K643" s="489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</row>
    <row r="644" spans="1:257">
      <c r="A644" s="289"/>
      <c r="B644" s="289"/>
      <c r="C644" s="490" t="s">
        <v>8</v>
      </c>
      <c r="D644" s="490"/>
      <c r="E644" s="288" t="s">
        <v>663</v>
      </c>
      <c r="F644" s="288" t="s">
        <v>76</v>
      </c>
      <c r="G644" s="288"/>
      <c r="H644" s="288"/>
      <c r="I644" s="288"/>
      <c r="J644" s="289" t="s">
        <v>1012</v>
      </c>
      <c r="K644" s="151" t="s">
        <v>1009</v>
      </c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</row>
    <row r="645" spans="1:257" ht="24.75" customHeight="1">
      <c r="A645" s="289" t="s">
        <v>622</v>
      </c>
      <c r="B645" s="289"/>
      <c r="C645" s="492" t="s">
        <v>1304</v>
      </c>
      <c r="D645" s="492"/>
      <c r="E645" s="289" t="s">
        <v>256</v>
      </c>
      <c r="F645" s="150">
        <v>1</v>
      </c>
      <c r="G645" s="147"/>
      <c r="H645" s="147"/>
      <c r="I645" s="147"/>
      <c r="J645" s="151">
        <v>4433.59</v>
      </c>
      <c r="K645" s="148">
        <f>F645*J645</f>
        <v>4433.59</v>
      </c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</row>
    <row r="646" spans="1:257" ht="12.75" customHeight="1">
      <c r="A646" s="289">
        <v>88627</v>
      </c>
      <c r="B646" s="289" t="s">
        <v>1013</v>
      </c>
      <c r="C646" s="492" t="s">
        <v>1283</v>
      </c>
      <c r="D646" s="492"/>
      <c r="E646" s="289" t="s">
        <v>110</v>
      </c>
      <c r="F646" s="150">
        <v>0.03</v>
      </c>
      <c r="G646" s="147"/>
      <c r="H646" s="147"/>
      <c r="I646" s="147"/>
      <c r="J646" s="151">
        <v>420.96</v>
      </c>
      <c r="K646" s="148">
        <f>J646*F646</f>
        <v>12.628799999999998</v>
      </c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</row>
    <row r="647" spans="1:257" s="145" customFormat="1">
      <c r="A647" s="289"/>
      <c r="B647" s="289"/>
      <c r="C647" s="488" t="s">
        <v>1010</v>
      </c>
      <c r="D647" s="488"/>
      <c r="E647" s="488"/>
      <c r="F647" s="488"/>
      <c r="G647" s="488"/>
      <c r="H647" s="488"/>
      <c r="I647" s="488"/>
      <c r="J647" s="488"/>
      <c r="K647" s="148">
        <f>SUM(K645:K646)</f>
        <v>4446.2188000000006</v>
      </c>
    </row>
    <row r="648" spans="1:257">
      <c r="A648" s="289"/>
      <c r="B648" s="289"/>
      <c r="C648" s="489" t="s">
        <v>469</v>
      </c>
      <c r="D648" s="489"/>
      <c r="E648" s="489"/>
      <c r="F648" s="489"/>
      <c r="G648" s="489"/>
      <c r="H648" s="489"/>
      <c r="I648" s="489"/>
      <c r="J648" s="489"/>
      <c r="K648" s="489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</row>
    <row r="649" spans="1:257">
      <c r="A649" s="289"/>
      <c r="B649" s="289"/>
      <c r="C649" s="490" t="s">
        <v>8</v>
      </c>
      <c r="D649" s="490"/>
      <c r="E649" s="289" t="s">
        <v>663</v>
      </c>
      <c r="F649" s="147" t="s">
        <v>76</v>
      </c>
      <c r="G649" s="147"/>
      <c r="H649" s="147"/>
      <c r="I649" s="147"/>
      <c r="J649" s="289" t="s">
        <v>1012</v>
      </c>
      <c r="K649" s="289" t="s">
        <v>1009</v>
      </c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</row>
    <row r="650" spans="1:257" ht="12.75" customHeight="1">
      <c r="A650" s="289">
        <v>4750</v>
      </c>
      <c r="B650" s="289" t="s">
        <v>1013</v>
      </c>
      <c r="C650" s="492" t="s">
        <v>1277</v>
      </c>
      <c r="D650" s="492"/>
      <c r="E650" s="289" t="s">
        <v>1139</v>
      </c>
      <c r="F650" s="150">
        <v>1.4</v>
      </c>
      <c r="G650" s="289"/>
      <c r="H650" s="147"/>
      <c r="I650" s="147"/>
      <c r="J650" s="148">
        <v>11.53</v>
      </c>
      <c r="K650" s="148">
        <f>F650*J650</f>
        <v>16.141999999999999</v>
      </c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  <c r="IW650"/>
    </row>
    <row r="651" spans="1:257" ht="12.75" customHeight="1">
      <c r="A651" s="289">
        <v>6111</v>
      </c>
      <c r="B651" s="289" t="s">
        <v>1013</v>
      </c>
      <c r="C651" s="492" t="s">
        <v>1284</v>
      </c>
      <c r="D651" s="492"/>
      <c r="E651" s="289" t="s">
        <v>1139</v>
      </c>
      <c r="F651" s="191">
        <v>3.4</v>
      </c>
      <c r="G651" s="147"/>
      <c r="H651" s="147"/>
      <c r="I651" s="147"/>
      <c r="J651" s="159">
        <v>8.08</v>
      </c>
      <c r="K651" s="148">
        <f>F651*J651</f>
        <v>27.471999999999998</v>
      </c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  <c r="IW651"/>
    </row>
    <row r="652" spans="1:257" ht="12.75" customHeight="1">
      <c r="A652" s="289"/>
      <c r="B652" s="289"/>
      <c r="C652" s="492"/>
      <c r="D652" s="492"/>
      <c r="E652" s="289"/>
      <c r="F652" s="150"/>
      <c r="G652" s="289"/>
      <c r="H652" s="147"/>
      <c r="I652" s="147"/>
      <c r="J652" s="148"/>
      <c r="K652" s="148">
        <f>F652*J652</f>
        <v>0</v>
      </c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  <c r="IW652"/>
    </row>
    <row r="653" spans="1:257" s="145" customFormat="1">
      <c r="A653" s="289"/>
      <c r="B653" s="289"/>
      <c r="C653" s="488" t="s">
        <v>1010</v>
      </c>
      <c r="D653" s="488"/>
      <c r="E653" s="488"/>
      <c r="F653" s="488"/>
      <c r="G653" s="488"/>
      <c r="H653" s="488"/>
      <c r="I653" s="488"/>
      <c r="J653" s="488"/>
      <c r="K653" s="148">
        <f>SUM(K650:K652)</f>
        <v>43.613999999999997</v>
      </c>
    </row>
    <row r="654" spans="1:257">
      <c r="A654" s="289"/>
      <c r="B654" s="289"/>
      <c r="C654" s="493" t="s">
        <v>1021</v>
      </c>
      <c r="D654" s="493"/>
      <c r="E654" s="152">
        <v>1</v>
      </c>
      <c r="F654" s="493" t="s">
        <v>1022</v>
      </c>
      <c r="G654" s="493"/>
      <c r="H654" s="493"/>
      <c r="I654" s="493"/>
      <c r="J654" s="493"/>
      <c r="K654" s="158">
        <f>K653+K647+K642+K638</f>
        <v>4489.8328000000001</v>
      </c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</row>
    <row r="655" spans="1:257">
      <c r="A655" s="289"/>
      <c r="B655" s="289"/>
      <c r="C655" s="518" t="s">
        <v>1023</v>
      </c>
      <c r="D655" s="518"/>
      <c r="E655" s="518"/>
      <c r="F655" s="518"/>
      <c r="G655" s="518"/>
      <c r="H655" s="518"/>
      <c r="I655" s="518"/>
      <c r="J655" s="518"/>
      <c r="K655" s="158">
        <f>K654/E654</f>
        <v>4489.8328000000001</v>
      </c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</row>
    <row r="656" spans="1:257">
      <c r="A656" s="289"/>
      <c r="B656" s="289"/>
      <c r="C656" s="518" t="s">
        <v>1269</v>
      </c>
      <c r="D656" s="518"/>
      <c r="E656" s="518"/>
      <c r="F656" s="518"/>
      <c r="G656" s="518"/>
      <c r="H656" s="518"/>
      <c r="I656" s="518"/>
      <c r="J656" s="518"/>
      <c r="K656" s="158">
        <v>1</v>
      </c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  <c r="IW656"/>
    </row>
    <row r="657" spans="1:257">
      <c r="A657" s="316"/>
      <c r="B657" s="316"/>
      <c r="C657" s="499" t="s">
        <v>1024</v>
      </c>
      <c r="D657" s="499"/>
      <c r="E657" s="499"/>
      <c r="F657" s="499"/>
      <c r="G657" s="499"/>
      <c r="H657" s="499"/>
      <c r="I657" s="499"/>
      <c r="J657" s="499"/>
      <c r="K657" s="153">
        <f>K655*K656</f>
        <v>4489.8328000000001</v>
      </c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  <c r="IW657"/>
    </row>
    <row r="658" spans="1:257">
      <c r="A658" s="490"/>
      <c r="B658" s="490"/>
      <c r="C658" s="490"/>
      <c r="D658" s="490"/>
      <c r="E658" s="490"/>
      <c r="F658" s="490"/>
      <c r="G658" s="490"/>
      <c r="H658" s="490"/>
      <c r="I658" s="490"/>
      <c r="J658" s="490"/>
      <c r="K658" s="490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  <c r="IW658"/>
    </row>
    <row r="659" spans="1:257" ht="15.75" customHeight="1">
      <c r="A659" s="316" t="s">
        <v>74</v>
      </c>
      <c r="B659" s="316" t="s">
        <v>998</v>
      </c>
      <c r="C659" s="317" t="s">
        <v>0</v>
      </c>
      <c r="D659" s="317"/>
      <c r="E659" s="500" t="s">
        <v>999</v>
      </c>
      <c r="F659" s="500"/>
      <c r="G659" s="500"/>
      <c r="H659" s="500"/>
      <c r="I659" s="500"/>
      <c r="J659" s="500"/>
      <c r="K659" s="297" t="s">
        <v>285</v>
      </c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  <c r="IW659"/>
    </row>
    <row r="660" spans="1:257">
      <c r="A660" s="289"/>
      <c r="B660" s="289"/>
      <c r="C660" s="501" t="s">
        <v>1000</v>
      </c>
      <c r="D660" s="501"/>
      <c r="E660" s="501"/>
      <c r="F660" s="501"/>
      <c r="G660" s="501"/>
      <c r="H660" s="501"/>
      <c r="I660" s="501"/>
      <c r="J660" s="292" t="s">
        <v>1001</v>
      </c>
      <c r="K660" s="341">
        <v>42248</v>
      </c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  <c r="IW660"/>
    </row>
    <row r="661" spans="1:257" ht="26.25" customHeight="1">
      <c r="A661" s="289"/>
      <c r="B661" s="289"/>
      <c r="C661" s="492" t="s">
        <v>832</v>
      </c>
      <c r="D661" s="492"/>
      <c r="E661" s="492"/>
      <c r="F661" s="342"/>
      <c r="G661" s="342"/>
      <c r="H661" s="342"/>
      <c r="I661" s="342"/>
      <c r="J661" s="292" t="s">
        <v>1003</v>
      </c>
      <c r="K661" s="343" t="s">
        <v>75</v>
      </c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  <c r="IW661"/>
    </row>
    <row r="662" spans="1:257">
      <c r="A662" s="289"/>
      <c r="B662" s="289"/>
      <c r="C662" s="489" t="s">
        <v>1004</v>
      </c>
      <c r="D662" s="489"/>
      <c r="E662" s="489"/>
      <c r="F662" s="489"/>
      <c r="G662" s="489"/>
      <c r="H662" s="489"/>
      <c r="I662" s="489"/>
      <c r="J662" s="489"/>
      <c r="K662" s="489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  <c r="IW662"/>
    </row>
    <row r="663" spans="1:257">
      <c r="A663" s="289"/>
      <c r="B663" s="289"/>
      <c r="C663" s="501" t="s">
        <v>8</v>
      </c>
      <c r="D663" s="501"/>
      <c r="E663" s="293" t="s">
        <v>663</v>
      </c>
      <c r="F663" s="160" t="s">
        <v>76</v>
      </c>
      <c r="G663" s="160" t="s">
        <v>1005</v>
      </c>
      <c r="H663" s="160" t="s">
        <v>1006</v>
      </c>
      <c r="I663" s="160" t="s">
        <v>1007</v>
      </c>
      <c r="J663" s="289" t="s">
        <v>1008</v>
      </c>
      <c r="K663" s="293" t="s">
        <v>1009</v>
      </c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  <c r="IW663"/>
    </row>
    <row r="664" spans="1:257">
      <c r="A664" s="289"/>
      <c r="B664" s="289"/>
      <c r="C664" s="496"/>
      <c r="D664" s="496"/>
      <c r="E664" s="289"/>
      <c r="F664" s="289"/>
      <c r="G664" s="289"/>
      <c r="H664" s="147"/>
      <c r="I664" s="147"/>
      <c r="J664" s="148"/>
      <c r="K664" s="148">
        <f>F664*G664*I664+F664*H664*J664</f>
        <v>0</v>
      </c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  <c r="IW664"/>
    </row>
    <row r="665" spans="1:257">
      <c r="A665" s="289"/>
      <c r="B665" s="289"/>
      <c r="C665" s="493" t="s">
        <v>1010</v>
      </c>
      <c r="D665" s="493"/>
      <c r="E665" s="493"/>
      <c r="F665" s="493"/>
      <c r="G665" s="493"/>
      <c r="H665" s="493"/>
      <c r="I665" s="493"/>
      <c r="J665" s="493"/>
      <c r="K665" s="158">
        <f>SUM(K664)</f>
        <v>0</v>
      </c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  <c r="IW665"/>
    </row>
    <row r="666" spans="1:257">
      <c r="A666" s="289"/>
      <c r="B666" s="289"/>
      <c r="C666" s="489" t="s">
        <v>1011</v>
      </c>
      <c r="D666" s="489"/>
      <c r="E666" s="489"/>
      <c r="F666" s="489"/>
      <c r="G666" s="489"/>
      <c r="H666" s="489"/>
      <c r="I666" s="489"/>
      <c r="J666" s="489"/>
      <c r="K666" s="489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  <c r="IW666"/>
    </row>
    <row r="667" spans="1:257">
      <c r="A667" s="289"/>
      <c r="B667" s="289"/>
      <c r="C667" s="501" t="s">
        <v>8</v>
      </c>
      <c r="D667" s="501"/>
      <c r="E667" s="293" t="s">
        <v>663</v>
      </c>
      <c r="F667" s="149" t="s">
        <v>76</v>
      </c>
      <c r="G667" s="149"/>
      <c r="H667" s="149"/>
      <c r="I667" s="149"/>
      <c r="J667" s="289" t="s">
        <v>1012</v>
      </c>
      <c r="K667" s="293" t="s">
        <v>1009</v>
      </c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  <c r="IW667"/>
    </row>
    <row r="668" spans="1:257" ht="12.75" customHeight="1">
      <c r="A668" s="289"/>
      <c r="B668" s="289"/>
      <c r="C668" s="492"/>
      <c r="D668" s="492"/>
      <c r="E668" s="289"/>
      <c r="F668" s="150"/>
      <c r="G668" s="147"/>
      <c r="H668" s="147"/>
      <c r="I668" s="147"/>
      <c r="J668" s="151"/>
      <c r="K668" s="148">
        <f>F668*J668</f>
        <v>0</v>
      </c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  <c r="IW668"/>
    </row>
    <row r="669" spans="1:257">
      <c r="A669" s="289"/>
      <c r="B669" s="289"/>
      <c r="C669" s="488" t="s">
        <v>1010</v>
      </c>
      <c r="D669" s="488"/>
      <c r="E669" s="488"/>
      <c r="F669" s="488"/>
      <c r="G669" s="488"/>
      <c r="H669" s="488"/>
      <c r="I669" s="488"/>
      <c r="J669" s="488"/>
      <c r="K669" s="148">
        <f>SUM(K668:K668)</f>
        <v>0</v>
      </c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  <c r="IW669"/>
    </row>
    <row r="670" spans="1:257">
      <c r="A670" s="289"/>
      <c r="B670" s="289"/>
      <c r="C670" s="489" t="s">
        <v>1015</v>
      </c>
      <c r="D670" s="489"/>
      <c r="E670" s="489"/>
      <c r="F670" s="489"/>
      <c r="G670" s="489"/>
      <c r="H670" s="489"/>
      <c r="I670" s="489"/>
      <c r="J670" s="489"/>
      <c r="K670" s="489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  <c r="IW670"/>
    </row>
    <row r="671" spans="1:257">
      <c r="A671" s="289"/>
      <c r="B671" s="289"/>
      <c r="C671" s="490" t="s">
        <v>8</v>
      </c>
      <c r="D671" s="490"/>
      <c r="E671" s="288" t="s">
        <v>663</v>
      </c>
      <c r="F671" s="288" t="s">
        <v>76</v>
      </c>
      <c r="G671" s="288"/>
      <c r="H671" s="288"/>
      <c r="I671" s="288"/>
      <c r="J671" s="289" t="s">
        <v>1012</v>
      </c>
      <c r="K671" s="151" t="s">
        <v>1009</v>
      </c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  <c r="IW671"/>
    </row>
    <row r="672" spans="1:257" ht="24.75" customHeight="1">
      <c r="A672" s="289" t="s">
        <v>622</v>
      </c>
      <c r="B672" s="289"/>
      <c r="C672" s="492" t="s">
        <v>832</v>
      </c>
      <c r="D672" s="492"/>
      <c r="E672" s="289" t="s">
        <v>256</v>
      </c>
      <c r="F672" s="150">
        <v>1</v>
      </c>
      <c r="G672" s="147"/>
      <c r="H672" s="147"/>
      <c r="I672" s="147"/>
      <c r="J672" s="151">
        <v>1000</v>
      </c>
      <c r="K672" s="148">
        <f>F672*J672</f>
        <v>1000</v>
      </c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  <c r="IW672"/>
    </row>
    <row r="673" spans="1:257" ht="12.75" customHeight="1">
      <c r="A673" s="289">
        <v>88627</v>
      </c>
      <c r="B673" s="289" t="s">
        <v>1013</v>
      </c>
      <c r="C673" s="492" t="s">
        <v>1283</v>
      </c>
      <c r="D673" s="492"/>
      <c r="E673" s="289" t="s">
        <v>110</v>
      </c>
      <c r="F673" s="150">
        <v>0.01</v>
      </c>
      <c r="G673" s="147"/>
      <c r="H673" s="147"/>
      <c r="I673" s="147"/>
      <c r="J673" s="151">
        <v>420.96</v>
      </c>
      <c r="K673" s="148">
        <f>J673*F673</f>
        <v>4.2096</v>
      </c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</row>
    <row r="674" spans="1:257" s="145" customFormat="1">
      <c r="A674" s="289"/>
      <c r="B674" s="289"/>
      <c r="C674" s="488" t="s">
        <v>1010</v>
      </c>
      <c r="D674" s="488"/>
      <c r="E674" s="488"/>
      <c r="F674" s="488"/>
      <c r="G674" s="488"/>
      <c r="H674" s="488"/>
      <c r="I674" s="488"/>
      <c r="J674" s="488"/>
      <c r="K674" s="148">
        <f>SUM(K672:K673)</f>
        <v>1004.2096</v>
      </c>
    </row>
    <row r="675" spans="1:257">
      <c r="A675" s="289"/>
      <c r="B675" s="289"/>
      <c r="C675" s="489" t="s">
        <v>469</v>
      </c>
      <c r="D675" s="489"/>
      <c r="E675" s="489"/>
      <c r="F675" s="489"/>
      <c r="G675" s="489"/>
      <c r="H675" s="489"/>
      <c r="I675" s="489"/>
      <c r="J675" s="489"/>
      <c r="K675" s="489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</row>
    <row r="676" spans="1:257">
      <c r="A676" s="289"/>
      <c r="B676" s="289"/>
      <c r="C676" s="490" t="s">
        <v>8</v>
      </c>
      <c r="D676" s="490"/>
      <c r="E676" s="289" t="s">
        <v>663</v>
      </c>
      <c r="F676" s="147" t="s">
        <v>76</v>
      </c>
      <c r="G676" s="147"/>
      <c r="H676" s="147"/>
      <c r="I676" s="147"/>
      <c r="J676" s="289" t="s">
        <v>1012</v>
      </c>
      <c r="K676" s="289" t="s">
        <v>1009</v>
      </c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</row>
    <row r="677" spans="1:257" ht="12.75" customHeight="1">
      <c r="A677" s="289">
        <v>4750</v>
      </c>
      <c r="B677" s="289" t="s">
        <v>1013</v>
      </c>
      <c r="C677" s="492" t="s">
        <v>1277</v>
      </c>
      <c r="D677" s="492"/>
      <c r="E677" s="289" t="s">
        <v>1139</v>
      </c>
      <c r="F677" s="150">
        <v>1.4</v>
      </c>
      <c r="G677" s="289"/>
      <c r="H677" s="147"/>
      <c r="I677" s="147"/>
      <c r="J677" s="148">
        <v>11.53</v>
      </c>
      <c r="K677" s="148">
        <f>F677*J677</f>
        <v>16.141999999999999</v>
      </c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</row>
    <row r="678" spans="1:257" ht="12.75" customHeight="1">
      <c r="A678" s="289">
        <v>6111</v>
      </c>
      <c r="B678" s="289" t="s">
        <v>1013</v>
      </c>
      <c r="C678" s="492" t="s">
        <v>1284</v>
      </c>
      <c r="D678" s="492"/>
      <c r="E678" s="289" t="s">
        <v>1139</v>
      </c>
      <c r="F678" s="191">
        <v>7</v>
      </c>
      <c r="G678" s="147"/>
      <c r="H678" s="147"/>
      <c r="I678" s="147"/>
      <c r="J678" s="159">
        <v>8.08</v>
      </c>
      <c r="K678" s="148">
        <f>F678*J678</f>
        <v>56.56</v>
      </c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</row>
    <row r="679" spans="1:257" ht="12.75" customHeight="1">
      <c r="A679" s="289"/>
      <c r="B679" s="289"/>
      <c r="C679" s="492"/>
      <c r="D679" s="492"/>
      <c r="E679" s="289"/>
      <c r="F679" s="150"/>
      <c r="G679" s="289"/>
      <c r="H679" s="147"/>
      <c r="I679" s="147"/>
      <c r="J679" s="148"/>
      <c r="K679" s="148">
        <f>F679*J679</f>
        <v>0</v>
      </c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</row>
    <row r="680" spans="1:257" s="145" customFormat="1">
      <c r="A680" s="289"/>
      <c r="B680" s="289"/>
      <c r="C680" s="488" t="s">
        <v>1010</v>
      </c>
      <c r="D680" s="488"/>
      <c r="E680" s="488"/>
      <c r="F680" s="488"/>
      <c r="G680" s="488"/>
      <c r="H680" s="488"/>
      <c r="I680" s="488"/>
      <c r="J680" s="488"/>
      <c r="K680" s="148">
        <f>SUM(K677:K679)</f>
        <v>72.701999999999998</v>
      </c>
    </row>
    <row r="681" spans="1:257">
      <c r="A681" s="289"/>
      <c r="B681" s="289"/>
      <c r="C681" s="493" t="s">
        <v>1021</v>
      </c>
      <c r="D681" s="493"/>
      <c r="E681" s="152">
        <v>1</v>
      </c>
      <c r="F681" s="493" t="s">
        <v>1022</v>
      </c>
      <c r="G681" s="493"/>
      <c r="H681" s="493"/>
      <c r="I681" s="493"/>
      <c r="J681" s="493"/>
      <c r="K681" s="158">
        <f>K680+K674+K669+K665</f>
        <v>1076.9115999999999</v>
      </c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</row>
    <row r="682" spans="1:257">
      <c r="A682" s="289"/>
      <c r="B682" s="289"/>
      <c r="C682" s="518" t="s">
        <v>1023</v>
      </c>
      <c r="D682" s="518"/>
      <c r="E682" s="518"/>
      <c r="F682" s="518"/>
      <c r="G682" s="518"/>
      <c r="H682" s="518"/>
      <c r="I682" s="518"/>
      <c r="J682" s="518"/>
      <c r="K682" s="158">
        <f>K681/E681</f>
        <v>1076.9115999999999</v>
      </c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</row>
    <row r="683" spans="1:257">
      <c r="A683" s="289"/>
      <c r="B683" s="289"/>
      <c r="C683" s="518" t="s">
        <v>1269</v>
      </c>
      <c r="D683" s="518"/>
      <c r="E683" s="518"/>
      <c r="F683" s="518"/>
      <c r="G683" s="518"/>
      <c r="H683" s="518"/>
      <c r="I683" s="518"/>
      <c r="J683" s="518"/>
      <c r="K683" s="158">
        <v>1</v>
      </c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</row>
    <row r="684" spans="1:257">
      <c r="A684" s="316"/>
      <c r="B684" s="316"/>
      <c r="C684" s="499" t="s">
        <v>1024</v>
      </c>
      <c r="D684" s="499"/>
      <c r="E684" s="499"/>
      <c r="F684" s="499"/>
      <c r="G684" s="499"/>
      <c r="H684" s="499"/>
      <c r="I684" s="499"/>
      <c r="J684" s="499"/>
      <c r="K684" s="153">
        <f>K682*K683</f>
        <v>1076.9115999999999</v>
      </c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</row>
    <row r="685" spans="1:257">
      <c r="A685" s="490"/>
      <c r="B685" s="490"/>
      <c r="C685" s="490"/>
      <c r="D685" s="490"/>
      <c r="E685" s="490"/>
      <c r="F685" s="490"/>
      <c r="G685" s="490"/>
      <c r="H685" s="490"/>
      <c r="I685" s="490"/>
      <c r="J685" s="490"/>
      <c r="K685" s="490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</row>
    <row r="686" spans="1:257" ht="15.75" customHeight="1">
      <c r="A686" s="316" t="s">
        <v>74</v>
      </c>
      <c r="B686" s="316" t="s">
        <v>998</v>
      </c>
      <c r="C686" s="317" t="s">
        <v>0</v>
      </c>
      <c r="D686" s="317"/>
      <c r="E686" s="500" t="s">
        <v>999</v>
      </c>
      <c r="F686" s="500"/>
      <c r="G686" s="500"/>
      <c r="H686" s="500"/>
      <c r="I686" s="500"/>
      <c r="J686" s="500"/>
      <c r="K686" s="297" t="s">
        <v>288</v>
      </c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</row>
    <row r="687" spans="1:257">
      <c r="A687" s="289"/>
      <c r="B687" s="289"/>
      <c r="C687" s="501" t="s">
        <v>1000</v>
      </c>
      <c r="D687" s="501"/>
      <c r="E687" s="501"/>
      <c r="F687" s="501"/>
      <c r="G687" s="501"/>
      <c r="H687" s="501"/>
      <c r="I687" s="501"/>
      <c r="J687" s="292" t="s">
        <v>1001</v>
      </c>
      <c r="K687" s="341">
        <v>42248</v>
      </c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</row>
    <row r="688" spans="1:257" ht="42" customHeight="1">
      <c r="A688" s="289"/>
      <c r="B688" s="289"/>
      <c r="C688" s="492" t="s">
        <v>289</v>
      </c>
      <c r="D688" s="492"/>
      <c r="E688" s="492"/>
      <c r="F688" s="342"/>
      <c r="G688" s="342"/>
      <c r="H688" s="342"/>
      <c r="I688" s="342"/>
      <c r="J688" s="292" t="s">
        <v>1003</v>
      </c>
      <c r="K688" s="343" t="s">
        <v>75</v>
      </c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</row>
    <row r="689" spans="1:257">
      <c r="A689" s="289"/>
      <c r="B689" s="289"/>
      <c r="C689" s="489" t="s">
        <v>1004</v>
      </c>
      <c r="D689" s="489"/>
      <c r="E689" s="489"/>
      <c r="F689" s="489"/>
      <c r="G689" s="489"/>
      <c r="H689" s="489"/>
      <c r="I689" s="489"/>
      <c r="J689" s="489"/>
      <c r="K689" s="4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</row>
    <row r="690" spans="1:257">
      <c r="A690" s="289"/>
      <c r="B690" s="289"/>
      <c r="C690" s="501" t="s">
        <v>8</v>
      </c>
      <c r="D690" s="501"/>
      <c r="E690" s="293" t="s">
        <v>663</v>
      </c>
      <c r="F690" s="160" t="s">
        <v>76</v>
      </c>
      <c r="G690" s="160" t="s">
        <v>1005</v>
      </c>
      <c r="H690" s="160" t="s">
        <v>1006</v>
      </c>
      <c r="I690" s="160" t="s">
        <v>1007</v>
      </c>
      <c r="J690" s="289" t="s">
        <v>1008</v>
      </c>
      <c r="K690" s="293" t="s">
        <v>1009</v>
      </c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</row>
    <row r="691" spans="1:257">
      <c r="A691" s="289"/>
      <c r="B691" s="289"/>
      <c r="C691" s="496"/>
      <c r="D691" s="496"/>
      <c r="E691" s="289"/>
      <c r="F691" s="289"/>
      <c r="G691" s="289"/>
      <c r="H691" s="147"/>
      <c r="I691" s="147"/>
      <c r="J691" s="148"/>
      <c r="K691" s="148">
        <f>F691*G691*I691+F691*H691*J691</f>
        <v>0</v>
      </c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  <c r="IW691"/>
    </row>
    <row r="692" spans="1:257">
      <c r="A692" s="289"/>
      <c r="B692" s="289"/>
      <c r="C692" s="493" t="s">
        <v>1010</v>
      </c>
      <c r="D692" s="493"/>
      <c r="E692" s="493"/>
      <c r="F692" s="493"/>
      <c r="G692" s="493"/>
      <c r="H692" s="493"/>
      <c r="I692" s="493"/>
      <c r="J692" s="493"/>
      <c r="K692" s="158">
        <f>SUM(K691)</f>
        <v>0</v>
      </c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  <c r="IW692"/>
    </row>
    <row r="693" spans="1:257">
      <c r="A693" s="289"/>
      <c r="B693" s="289"/>
      <c r="C693" s="489" t="s">
        <v>1011</v>
      </c>
      <c r="D693" s="489"/>
      <c r="E693" s="489"/>
      <c r="F693" s="489"/>
      <c r="G693" s="489"/>
      <c r="H693" s="489"/>
      <c r="I693" s="489"/>
      <c r="J693" s="489"/>
      <c r="K693" s="489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  <c r="IW693"/>
    </row>
    <row r="694" spans="1:257">
      <c r="A694" s="289"/>
      <c r="B694" s="289"/>
      <c r="C694" s="501" t="s">
        <v>8</v>
      </c>
      <c r="D694" s="501"/>
      <c r="E694" s="293" t="s">
        <v>663</v>
      </c>
      <c r="F694" s="149" t="s">
        <v>76</v>
      </c>
      <c r="G694" s="149"/>
      <c r="H694" s="149"/>
      <c r="I694" s="149"/>
      <c r="J694" s="289" t="s">
        <v>1012</v>
      </c>
      <c r="K694" s="293" t="s">
        <v>1009</v>
      </c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  <c r="IW694"/>
    </row>
    <row r="695" spans="1:257" ht="12.75" customHeight="1">
      <c r="A695" s="289"/>
      <c r="B695" s="289"/>
      <c r="C695" s="492"/>
      <c r="D695" s="492"/>
      <c r="E695" s="289"/>
      <c r="F695" s="150"/>
      <c r="G695" s="147"/>
      <c r="H695" s="147"/>
      <c r="I695" s="147"/>
      <c r="J695" s="151"/>
      <c r="K695" s="148">
        <f>F695*J695</f>
        <v>0</v>
      </c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</row>
    <row r="696" spans="1:257">
      <c r="A696" s="289"/>
      <c r="B696" s="289"/>
      <c r="C696" s="488" t="s">
        <v>1010</v>
      </c>
      <c r="D696" s="488"/>
      <c r="E696" s="488"/>
      <c r="F696" s="488"/>
      <c r="G696" s="488"/>
      <c r="H696" s="488"/>
      <c r="I696" s="488"/>
      <c r="J696" s="488"/>
      <c r="K696" s="148">
        <f>SUM(K695:K695)</f>
        <v>0</v>
      </c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</row>
    <row r="697" spans="1:257">
      <c r="A697" s="289"/>
      <c r="B697" s="289"/>
      <c r="C697" s="489" t="s">
        <v>1015</v>
      </c>
      <c r="D697" s="489"/>
      <c r="E697" s="489"/>
      <c r="F697" s="489"/>
      <c r="G697" s="489"/>
      <c r="H697" s="489"/>
      <c r="I697" s="489"/>
      <c r="J697" s="489"/>
      <c r="K697" s="489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  <c r="IW697"/>
    </row>
    <row r="698" spans="1:257">
      <c r="A698" s="289"/>
      <c r="B698" s="289"/>
      <c r="C698" s="490" t="s">
        <v>8</v>
      </c>
      <c r="D698" s="490"/>
      <c r="E698" s="288" t="s">
        <v>663</v>
      </c>
      <c r="F698" s="288" t="s">
        <v>76</v>
      </c>
      <c r="G698" s="288"/>
      <c r="H698" s="288"/>
      <c r="I698" s="288"/>
      <c r="J698" s="289" t="s">
        <v>1012</v>
      </c>
      <c r="K698" s="151" t="s">
        <v>1009</v>
      </c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  <c r="IW698"/>
    </row>
    <row r="699" spans="1:257" ht="24.75" customHeight="1">
      <c r="A699" s="289">
        <v>9982</v>
      </c>
      <c r="B699" s="289" t="s">
        <v>1042</v>
      </c>
      <c r="C699" s="492" t="s">
        <v>834</v>
      </c>
      <c r="D699" s="492"/>
      <c r="E699" s="289" t="s">
        <v>256</v>
      </c>
      <c r="F699" s="150">
        <v>1</v>
      </c>
      <c r="G699" s="147"/>
      <c r="H699" s="147"/>
      <c r="I699" s="147"/>
      <c r="J699" s="151">
        <v>656.55</v>
      </c>
      <c r="K699" s="148">
        <f>F699*J699</f>
        <v>656.55</v>
      </c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</row>
    <row r="700" spans="1:257" ht="12.75" customHeight="1">
      <c r="A700" s="289">
        <v>88627</v>
      </c>
      <c r="B700" s="289" t="s">
        <v>1013</v>
      </c>
      <c r="C700" s="492" t="s">
        <v>1283</v>
      </c>
      <c r="D700" s="492"/>
      <c r="E700" s="289" t="s">
        <v>110</v>
      </c>
      <c r="F700" s="150">
        <v>0.01</v>
      </c>
      <c r="G700" s="147"/>
      <c r="H700" s="147"/>
      <c r="I700" s="147"/>
      <c r="J700" s="151">
        <v>420.96</v>
      </c>
      <c r="K700" s="148">
        <f>J700*F700</f>
        <v>4.2096</v>
      </c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</row>
    <row r="701" spans="1:257" ht="12.75" customHeight="1">
      <c r="A701" s="289">
        <v>84659</v>
      </c>
      <c r="B701" s="289" t="s">
        <v>1013</v>
      </c>
      <c r="C701" s="492" t="s">
        <v>1282</v>
      </c>
      <c r="D701" s="492"/>
      <c r="E701" s="289" t="s">
        <v>96</v>
      </c>
      <c r="F701" s="150">
        <f>0.2*(2.1+2.1+0.9)*1.1</f>
        <v>1.1220000000000003</v>
      </c>
      <c r="G701" s="147"/>
      <c r="H701" s="147"/>
      <c r="I701" s="147"/>
      <c r="J701" s="151">
        <v>12.13</v>
      </c>
      <c r="K701" s="148">
        <f>J701*F701</f>
        <v>13.609860000000005</v>
      </c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</row>
    <row r="702" spans="1:257" s="145" customFormat="1">
      <c r="A702" s="289"/>
      <c r="B702" s="289"/>
      <c r="C702" s="488" t="s">
        <v>1010</v>
      </c>
      <c r="D702" s="488"/>
      <c r="E702" s="488"/>
      <c r="F702" s="488"/>
      <c r="G702" s="488"/>
      <c r="H702" s="488"/>
      <c r="I702" s="488"/>
      <c r="J702" s="488"/>
      <c r="K702" s="148">
        <f>SUM(K699:K701)</f>
        <v>674.36946</v>
      </c>
    </row>
    <row r="703" spans="1:257">
      <c r="A703" s="289"/>
      <c r="B703" s="289"/>
      <c r="C703" s="489" t="s">
        <v>469</v>
      </c>
      <c r="D703" s="489"/>
      <c r="E703" s="489"/>
      <c r="F703" s="489"/>
      <c r="G703" s="489"/>
      <c r="H703" s="489"/>
      <c r="I703" s="489"/>
      <c r="J703" s="489"/>
      <c r="K703" s="489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  <c r="IW703"/>
    </row>
    <row r="704" spans="1:257">
      <c r="A704" s="289"/>
      <c r="B704" s="289"/>
      <c r="C704" s="490" t="s">
        <v>8</v>
      </c>
      <c r="D704" s="490"/>
      <c r="E704" s="289" t="s">
        <v>663</v>
      </c>
      <c r="F704" s="147" t="s">
        <v>76</v>
      </c>
      <c r="G704" s="147"/>
      <c r="H704" s="147"/>
      <c r="I704" s="147"/>
      <c r="J704" s="289" t="s">
        <v>1012</v>
      </c>
      <c r="K704" s="289" t="s">
        <v>1009</v>
      </c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</row>
    <row r="705" spans="1:257" ht="12.75" customHeight="1">
      <c r="A705" s="289">
        <v>4750</v>
      </c>
      <c r="B705" s="289" t="s">
        <v>1013</v>
      </c>
      <c r="C705" s="492" t="s">
        <v>1277</v>
      </c>
      <c r="D705" s="492"/>
      <c r="E705" s="289" t="s">
        <v>1139</v>
      </c>
      <c r="F705" s="150">
        <v>1.8</v>
      </c>
      <c r="G705" s="289"/>
      <c r="H705" s="147"/>
      <c r="I705" s="147"/>
      <c r="J705" s="148">
        <v>11.53</v>
      </c>
      <c r="K705" s="148">
        <f>F705*J705</f>
        <v>20.753999999999998</v>
      </c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</row>
    <row r="706" spans="1:257" ht="12.75" customHeight="1">
      <c r="A706" s="289">
        <v>6111</v>
      </c>
      <c r="B706" s="289" t="s">
        <v>1013</v>
      </c>
      <c r="C706" s="492" t="s">
        <v>1284</v>
      </c>
      <c r="D706" s="492"/>
      <c r="E706" s="289" t="s">
        <v>1139</v>
      </c>
      <c r="F706" s="191">
        <v>4.5</v>
      </c>
      <c r="G706" s="147"/>
      <c r="H706" s="147"/>
      <c r="I706" s="147"/>
      <c r="J706" s="159">
        <v>8.08</v>
      </c>
      <c r="K706" s="148">
        <f>F706*J706</f>
        <v>36.36</v>
      </c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</row>
    <row r="707" spans="1:257" ht="12.75" customHeight="1">
      <c r="A707" s="289"/>
      <c r="B707" s="289"/>
      <c r="C707" s="492"/>
      <c r="D707" s="492"/>
      <c r="E707" s="289"/>
      <c r="F707" s="150"/>
      <c r="G707" s="289"/>
      <c r="H707" s="147"/>
      <c r="I707" s="147"/>
      <c r="J707" s="148"/>
      <c r="K707" s="148">
        <f>F707*J707</f>
        <v>0</v>
      </c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  <c r="IW707"/>
    </row>
    <row r="708" spans="1:257" s="145" customFormat="1">
      <c r="A708" s="289"/>
      <c r="B708" s="289"/>
      <c r="C708" s="488" t="s">
        <v>1010</v>
      </c>
      <c r="D708" s="488"/>
      <c r="E708" s="488"/>
      <c r="F708" s="488"/>
      <c r="G708" s="488"/>
      <c r="H708" s="488"/>
      <c r="I708" s="488"/>
      <c r="J708" s="488"/>
      <c r="K708" s="148">
        <f>SUM(K705:K707)</f>
        <v>57.113999999999997</v>
      </c>
    </row>
    <row r="709" spans="1:257">
      <c r="A709" s="289"/>
      <c r="B709" s="289"/>
      <c r="C709" s="493" t="s">
        <v>1021</v>
      </c>
      <c r="D709" s="493"/>
      <c r="E709" s="152">
        <v>1</v>
      </c>
      <c r="F709" s="493" t="s">
        <v>1022</v>
      </c>
      <c r="G709" s="493"/>
      <c r="H709" s="493"/>
      <c r="I709" s="493"/>
      <c r="J709" s="493"/>
      <c r="K709" s="158">
        <f>K708+K702+K696+K692</f>
        <v>731.48346000000004</v>
      </c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  <c r="IW709"/>
    </row>
    <row r="710" spans="1:257">
      <c r="A710" s="289"/>
      <c r="B710" s="289"/>
      <c r="C710" s="518" t="s">
        <v>1023</v>
      </c>
      <c r="D710" s="518"/>
      <c r="E710" s="518"/>
      <c r="F710" s="518"/>
      <c r="G710" s="518"/>
      <c r="H710" s="518"/>
      <c r="I710" s="518"/>
      <c r="J710" s="518"/>
      <c r="K710" s="158">
        <f>K709/E709</f>
        <v>731.48346000000004</v>
      </c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  <c r="IW710"/>
    </row>
    <row r="711" spans="1:257">
      <c r="A711" s="289"/>
      <c r="B711" s="289"/>
      <c r="C711" s="518" t="s">
        <v>1269</v>
      </c>
      <c r="D711" s="518"/>
      <c r="E711" s="518"/>
      <c r="F711" s="518"/>
      <c r="G711" s="518"/>
      <c r="H711" s="518"/>
      <c r="I711" s="518"/>
      <c r="J711" s="518"/>
      <c r="K711" s="158">
        <v>1</v>
      </c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  <c r="IW711"/>
    </row>
    <row r="712" spans="1:257">
      <c r="A712" s="316"/>
      <c r="B712" s="316"/>
      <c r="C712" s="499" t="s">
        <v>1024</v>
      </c>
      <c r="D712" s="499"/>
      <c r="E712" s="499"/>
      <c r="F712" s="499"/>
      <c r="G712" s="499"/>
      <c r="H712" s="499"/>
      <c r="I712" s="499"/>
      <c r="J712" s="499"/>
      <c r="K712" s="153">
        <f>K710*K711</f>
        <v>731.48346000000004</v>
      </c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  <c r="IW712"/>
    </row>
    <row r="713" spans="1:257">
      <c r="A713" s="490"/>
      <c r="B713" s="490"/>
      <c r="C713" s="490"/>
      <c r="D713" s="490"/>
      <c r="E713" s="490"/>
      <c r="F713" s="490"/>
      <c r="G713" s="490"/>
      <c r="H713" s="490"/>
      <c r="I713" s="490"/>
      <c r="J713" s="490"/>
      <c r="K713" s="490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  <c r="IW713"/>
    </row>
    <row r="714" spans="1:257" ht="15.75" customHeight="1">
      <c r="A714" s="316" t="s">
        <v>74</v>
      </c>
      <c r="B714" s="316" t="s">
        <v>998</v>
      </c>
      <c r="C714" s="317" t="s">
        <v>0</v>
      </c>
      <c r="D714" s="317"/>
      <c r="E714" s="500" t="s">
        <v>999</v>
      </c>
      <c r="F714" s="500"/>
      <c r="G714" s="500"/>
      <c r="H714" s="500"/>
      <c r="I714" s="500"/>
      <c r="J714" s="500"/>
      <c r="K714" s="297" t="s">
        <v>291</v>
      </c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</row>
    <row r="715" spans="1:257">
      <c r="A715" s="289"/>
      <c r="B715" s="289"/>
      <c r="C715" s="501" t="s">
        <v>1000</v>
      </c>
      <c r="D715" s="501"/>
      <c r="E715" s="501"/>
      <c r="F715" s="501"/>
      <c r="G715" s="501"/>
      <c r="H715" s="501"/>
      <c r="I715" s="501"/>
      <c r="J715" s="292" t="s">
        <v>1001</v>
      </c>
      <c r="K715" s="341">
        <v>42248</v>
      </c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</row>
    <row r="716" spans="1:257" ht="26.25" customHeight="1">
      <c r="A716" s="289"/>
      <c r="B716" s="289"/>
      <c r="C716" s="492" t="s">
        <v>836</v>
      </c>
      <c r="D716" s="492"/>
      <c r="E716" s="492"/>
      <c r="F716" s="342"/>
      <c r="G716" s="342"/>
      <c r="H716" s="342"/>
      <c r="I716" s="342"/>
      <c r="J716" s="292" t="s">
        <v>1003</v>
      </c>
      <c r="K716" s="343" t="s">
        <v>75</v>
      </c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</row>
    <row r="717" spans="1:257">
      <c r="A717" s="289"/>
      <c r="B717" s="289"/>
      <c r="C717" s="489" t="s">
        <v>1004</v>
      </c>
      <c r="D717" s="489"/>
      <c r="E717" s="489"/>
      <c r="F717" s="489"/>
      <c r="G717" s="489"/>
      <c r="H717" s="489"/>
      <c r="I717" s="489"/>
      <c r="J717" s="489"/>
      <c r="K717" s="489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  <c r="IW717"/>
    </row>
    <row r="718" spans="1:257">
      <c r="A718" s="289"/>
      <c r="B718" s="289"/>
      <c r="C718" s="501" t="s">
        <v>8</v>
      </c>
      <c r="D718" s="501"/>
      <c r="E718" s="293" t="s">
        <v>663</v>
      </c>
      <c r="F718" s="160" t="s">
        <v>76</v>
      </c>
      <c r="G718" s="160" t="s">
        <v>1005</v>
      </c>
      <c r="H718" s="160" t="s">
        <v>1006</v>
      </c>
      <c r="I718" s="160" t="s">
        <v>1007</v>
      </c>
      <c r="J718" s="289" t="s">
        <v>1008</v>
      </c>
      <c r="K718" s="293" t="s">
        <v>1009</v>
      </c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</row>
    <row r="719" spans="1:257">
      <c r="A719" s="289"/>
      <c r="B719" s="289"/>
      <c r="C719" s="496"/>
      <c r="D719" s="496"/>
      <c r="E719" s="289"/>
      <c r="F719" s="289"/>
      <c r="G719" s="289"/>
      <c r="H719" s="147"/>
      <c r="I719" s="147"/>
      <c r="J719" s="148"/>
      <c r="K719" s="148">
        <f>F719*G719*I719+F719*H719*J719</f>
        <v>0</v>
      </c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</row>
    <row r="720" spans="1:257">
      <c r="A720" s="289"/>
      <c r="B720" s="289"/>
      <c r="C720" s="493" t="s">
        <v>1010</v>
      </c>
      <c r="D720" s="493"/>
      <c r="E720" s="493"/>
      <c r="F720" s="493"/>
      <c r="G720" s="493"/>
      <c r="H720" s="493"/>
      <c r="I720" s="493"/>
      <c r="J720" s="493"/>
      <c r="K720" s="158">
        <f>SUM(K719)</f>
        <v>0</v>
      </c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</row>
    <row r="721" spans="1:257">
      <c r="A721" s="289"/>
      <c r="B721" s="289"/>
      <c r="C721" s="489" t="s">
        <v>1011</v>
      </c>
      <c r="D721" s="489"/>
      <c r="E721" s="489"/>
      <c r="F721" s="489"/>
      <c r="G721" s="489"/>
      <c r="H721" s="489"/>
      <c r="I721" s="489"/>
      <c r="J721" s="489"/>
      <c r="K721" s="489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  <c r="IW721"/>
    </row>
    <row r="722" spans="1:257">
      <c r="A722" s="289"/>
      <c r="B722" s="289"/>
      <c r="C722" s="501" t="s">
        <v>8</v>
      </c>
      <c r="D722" s="501"/>
      <c r="E722" s="293" t="s">
        <v>663</v>
      </c>
      <c r="F722" s="149" t="s">
        <v>76</v>
      </c>
      <c r="G722" s="149"/>
      <c r="H722" s="149"/>
      <c r="I722" s="149"/>
      <c r="J722" s="289" t="s">
        <v>1012</v>
      </c>
      <c r="K722" s="293" t="s">
        <v>1009</v>
      </c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</row>
    <row r="723" spans="1:257" ht="12.75" customHeight="1">
      <c r="A723" s="289"/>
      <c r="B723" s="289"/>
      <c r="C723" s="492"/>
      <c r="D723" s="492"/>
      <c r="E723" s="289"/>
      <c r="F723" s="150"/>
      <c r="G723" s="147"/>
      <c r="H723" s="147"/>
      <c r="I723" s="147"/>
      <c r="J723" s="151"/>
      <c r="K723" s="148">
        <f>F723*J723</f>
        <v>0</v>
      </c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</row>
    <row r="724" spans="1:257">
      <c r="A724" s="289"/>
      <c r="B724" s="289"/>
      <c r="C724" s="488" t="s">
        <v>1010</v>
      </c>
      <c r="D724" s="488"/>
      <c r="E724" s="488"/>
      <c r="F724" s="488"/>
      <c r="G724" s="488"/>
      <c r="H724" s="488"/>
      <c r="I724" s="488"/>
      <c r="J724" s="488"/>
      <c r="K724" s="148">
        <f>SUM(K723:K723)</f>
        <v>0</v>
      </c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  <c r="IW724"/>
    </row>
    <row r="725" spans="1:257">
      <c r="A725" s="289"/>
      <c r="B725" s="289"/>
      <c r="C725" s="489" t="s">
        <v>1015</v>
      </c>
      <c r="D725" s="489"/>
      <c r="E725" s="489"/>
      <c r="F725" s="489"/>
      <c r="G725" s="489"/>
      <c r="H725" s="489"/>
      <c r="I725" s="489"/>
      <c r="J725" s="489"/>
      <c r="K725" s="489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  <c r="IW725"/>
    </row>
    <row r="726" spans="1:257">
      <c r="A726" s="289"/>
      <c r="B726" s="289"/>
      <c r="C726" s="490" t="s">
        <v>8</v>
      </c>
      <c r="D726" s="490"/>
      <c r="E726" s="288" t="s">
        <v>663</v>
      </c>
      <c r="F726" s="288" t="s">
        <v>76</v>
      </c>
      <c r="G726" s="288"/>
      <c r="H726" s="288"/>
      <c r="I726" s="288"/>
      <c r="J726" s="289" t="s">
        <v>1012</v>
      </c>
      <c r="K726" s="151" t="s">
        <v>1009</v>
      </c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</row>
    <row r="727" spans="1:257" s="312" customFormat="1" ht="24.75" customHeight="1">
      <c r="A727" s="279">
        <v>91341</v>
      </c>
      <c r="B727" s="279" t="s">
        <v>1013</v>
      </c>
      <c r="C727" s="520" t="s">
        <v>1305</v>
      </c>
      <c r="D727" s="520"/>
      <c r="E727" s="279" t="s">
        <v>256</v>
      </c>
      <c r="F727" s="310">
        <v>1.32</v>
      </c>
      <c r="G727" s="281"/>
      <c r="H727" s="281"/>
      <c r="I727" s="281"/>
      <c r="J727" s="311">
        <v>418.6</v>
      </c>
      <c r="K727" s="283">
        <f>F727*J727</f>
        <v>552.55200000000002</v>
      </c>
    </row>
    <row r="728" spans="1:257" ht="12.75" customHeight="1">
      <c r="A728" s="289">
        <v>88627</v>
      </c>
      <c r="B728" s="289" t="s">
        <v>1013</v>
      </c>
      <c r="C728" s="492" t="s">
        <v>1283</v>
      </c>
      <c r="D728" s="492"/>
      <c r="E728" s="289" t="s">
        <v>110</v>
      </c>
      <c r="F728" s="150">
        <v>0.01</v>
      </c>
      <c r="G728" s="147"/>
      <c r="H728" s="147"/>
      <c r="I728" s="147"/>
      <c r="J728" s="151">
        <v>420.96</v>
      </c>
      <c r="K728" s="148">
        <f>J728*F728</f>
        <v>4.2096</v>
      </c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  <c r="IW728"/>
    </row>
    <row r="729" spans="1:257" s="145" customFormat="1">
      <c r="A729" s="289"/>
      <c r="B729" s="289"/>
      <c r="C729" s="488" t="s">
        <v>1010</v>
      </c>
      <c r="D729" s="488"/>
      <c r="E729" s="488"/>
      <c r="F729" s="488"/>
      <c r="G729" s="488"/>
      <c r="H729" s="488"/>
      <c r="I729" s="488"/>
      <c r="J729" s="488"/>
      <c r="K729" s="148">
        <f>SUM(K727:K728)</f>
        <v>556.76160000000004</v>
      </c>
    </row>
    <row r="730" spans="1:257">
      <c r="A730" s="289"/>
      <c r="B730" s="289"/>
      <c r="C730" s="489" t="s">
        <v>469</v>
      </c>
      <c r="D730" s="489"/>
      <c r="E730" s="489"/>
      <c r="F730" s="489"/>
      <c r="G730" s="489"/>
      <c r="H730" s="489"/>
      <c r="I730" s="489"/>
      <c r="J730" s="489"/>
      <c r="K730" s="489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  <c r="IW730"/>
    </row>
    <row r="731" spans="1:257">
      <c r="A731" s="289"/>
      <c r="B731" s="289"/>
      <c r="C731" s="490" t="s">
        <v>8</v>
      </c>
      <c r="D731" s="490"/>
      <c r="E731" s="289" t="s">
        <v>663</v>
      </c>
      <c r="F731" s="147" t="s">
        <v>76</v>
      </c>
      <c r="G731" s="147"/>
      <c r="H731" s="147"/>
      <c r="I731" s="147"/>
      <c r="J731" s="289" t="s">
        <v>1012</v>
      </c>
      <c r="K731" s="289" t="s">
        <v>1009</v>
      </c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  <c r="IW731"/>
    </row>
    <row r="732" spans="1:257" ht="12.75" customHeight="1">
      <c r="A732" s="289">
        <v>4750</v>
      </c>
      <c r="B732" s="289" t="s">
        <v>1013</v>
      </c>
      <c r="C732" s="492" t="s">
        <v>1277</v>
      </c>
      <c r="D732" s="492"/>
      <c r="E732" s="289" t="s">
        <v>1139</v>
      </c>
      <c r="F732" s="150">
        <v>1.4</v>
      </c>
      <c r="G732" s="289"/>
      <c r="H732" s="147"/>
      <c r="I732" s="147"/>
      <c r="J732" s="148">
        <v>11.53</v>
      </c>
      <c r="K732" s="148">
        <f>F732*J732</f>
        <v>16.141999999999999</v>
      </c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  <c r="IW732"/>
    </row>
    <row r="733" spans="1:257" ht="12.75" customHeight="1">
      <c r="A733" s="289">
        <v>6111</v>
      </c>
      <c r="B733" s="289" t="s">
        <v>1013</v>
      </c>
      <c r="C733" s="492" t="s">
        <v>1284</v>
      </c>
      <c r="D733" s="492"/>
      <c r="E733" s="289" t="s">
        <v>1139</v>
      </c>
      <c r="F733" s="191">
        <v>3.4</v>
      </c>
      <c r="G733" s="147"/>
      <c r="H733" s="147"/>
      <c r="I733" s="147"/>
      <c r="J733" s="159">
        <v>8.08</v>
      </c>
      <c r="K733" s="148">
        <f>F733*J733</f>
        <v>27.471999999999998</v>
      </c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  <c r="IW733"/>
    </row>
    <row r="734" spans="1:257" s="145" customFormat="1">
      <c r="A734" s="289"/>
      <c r="B734" s="289"/>
      <c r="C734" s="488" t="s">
        <v>1010</v>
      </c>
      <c r="D734" s="488"/>
      <c r="E734" s="488"/>
      <c r="F734" s="488"/>
      <c r="G734" s="488"/>
      <c r="H734" s="488"/>
      <c r="I734" s="488"/>
      <c r="J734" s="488"/>
      <c r="K734" s="148">
        <f>SUM(K732:K733)</f>
        <v>43.613999999999997</v>
      </c>
    </row>
    <row r="735" spans="1:257">
      <c r="A735" s="289"/>
      <c r="B735" s="289"/>
      <c r="C735" s="493" t="s">
        <v>1021</v>
      </c>
      <c r="D735" s="493"/>
      <c r="E735" s="152">
        <v>1</v>
      </c>
      <c r="F735" s="493" t="s">
        <v>1022</v>
      </c>
      <c r="G735" s="493"/>
      <c r="H735" s="493"/>
      <c r="I735" s="493"/>
      <c r="J735" s="493"/>
      <c r="K735" s="158">
        <f>K734+K729+K724+K720</f>
        <v>600.37560000000008</v>
      </c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  <c r="IU735"/>
      <c r="IV735"/>
      <c r="IW735"/>
    </row>
    <row r="736" spans="1:257">
      <c r="A736" s="289"/>
      <c r="B736" s="289"/>
      <c r="C736" s="518" t="s">
        <v>1023</v>
      </c>
      <c r="D736" s="518"/>
      <c r="E736" s="518"/>
      <c r="F736" s="518"/>
      <c r="G736" s="518"/>
      <c r="H736" s="518"/>
      <c r="I736" s="518"/>
      <c r="J736" s="518"/>
      <c r="K736" s="158">
        <f>K735/E735</f>
        <v>600.37560000000008</v>
      </c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  <c r="IU736"/>
      <c r="IV736"/>
      <c r="IW736"/>
    </row>
    <row r="737" spans="1:257">
      <c r="A737" s="289"/>
      <c r="B737" s="289"/>
      <c r="C737" s="518" t="s">
        <v>1269</v>
      </c>
      <c r="D737" s="518"/>
      <c r="E737" s="518"/>
      <c r="F737" s="518"/>
      <c r="G737" s="518"/>
      <c r="H737" s="518"/>
      <c r="I737" s="518"/>
      <c r="J737" s="518"/>
      <c r="K737" s="158">
        <v>1</v>
      </c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  <c r="IU737"/>
      <c r="IV737"/>
      <c r="IW737"/>
    </row>
    <row r="738" spans="1:257">
      <c r="A738" s="316"/>
      <c r="B738" s="316"/>
      <c r="C738" s="499" t="s">
        <v>1024</v>
      </c>
      <c r="D738" s="499"/>
      <c r="E738" s="499"/>
      <c r="F738" s="499"/>
      <c r="G738" s="499"/>
      <c r="H738" s="499"/>
      <c r="I738" s="499"/>
      <c r="J738" s="499"/>
      <c r="K738" s="153">
        <f>K736*K737</f>
        <v>600.37560000000008</v>
      </c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  <c r="IU738"/>
      <c r="IV738"/>
      <c r="IW738"/>
    </row>
    <row r="739" spans="1:257">
      <c r="A739" s="490"/>
      <c r="B739" s="490"/>
      <c r="C739" s="490"/>
      <c r="D739" s="490"/>
      <c r="E739" s="490"/>
      <c r="F739" s="490"/>
      <c r="G739" s="490"/>
      <c r="H739" s="490"/>
      <c r="I739" s="490"/>
      <c r="J739" s="490"/>
      <c r="K739" s="490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  <c r="IW739"/>
    </row>
    <row r="740" spans="1:257" ht="15.75" customHeight="1">
      <c r="A740" s="316" t="s">
        <v>74</v>
      </c>
      <c r="B740" s="316" t="s">
        <v>998</v>
      </c>
      <c r="C740" s="317" t="s">
        <v>0</v>
      </c>
      <c r="D740" s="317"/>
      <c r="E740" s="500" t="s">
        <v>999</v>
      </c>
      <c r="F740" s="500"/>
      <c r="G740" s="500"/>
      <c r="H740" s="500"/>
      <c r="I740" s="500"/>
      <c r="J740" s="500"/>
      <c r="K740" s="297" t="s">
        <v>276</v>
      </c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  <c r="IW740"/>
    </row>
    <row r="741" spans="1:257">
      <c r="A741" s="289"/>
      <c r="B741" s="289"/>
      <c r="C741" s="501" t="s">
        <v>1000</v>
      </c>
      <c r="D741" s="501"/>
      <c r="E741" s="501"/>
      <c r="F741" s="501"/>
      <c r="G741" s="501"/>
      <c r="H741" s="501"/>
      <c r="I741" s="501"/>
      <c r="J741" s="292" t="s">
        <v>1001</v>
      </c>
      <c r="K741" s="341">
        <v>42248</v>
      </c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  <c r="IW741"/>
    </row>
    <row r="742" spans="1:257" ht="26.25" customHeight="1">
      <c r="A742" s="289"/>
      <c r="B742" s="289"/>
      <c r="C742" s="492" t="s">
        <v>826</v>
      </c>
      <c r="D742" s="492"/>
      <c r="E742" s="492"/>
      <c r="F742" s="342"/>
      <c r="G742" s="342"/>
      <c r="H742" s="342"/>
      <c r="I742" s="342"/>
      <c r="J742" s="292" t="s">
        <v>1003</v>
      </c>
      <c r="K742" s="343" t="s">
        <v>75</v>
      </c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  <c r="IU742"/>
      <c r="IV742"/>
      <c r="IW742"/>
    </row>
    <row r="743" spans="1:257">
      <c r="A743" s="289"/>
      <c r="B743" s="289"/>
      <c r="C743" s="489" t="s">
        <v>1004</v>
      </c>
      <c r="D743" s="489"/>
      <c r="E743" s="489"/>
      <c r="F743" s="489"/>
      <c r="G743" s="489"/>
      <c r="H743" s="489"/>
      <c r="I743" s="489"/>
      <c r="J743" s="489"/>
      <c r="K743" s="489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  <c r="IW743"/>
    </row>
    <row r="744" spans="1:257">
      <c r="A744" s="289"/>
      <c r="B744" s="289"/>
      <c r="C744" s="501" t="s">
        <v>8</v>
      </c>
      <c r="D744" s="501"/>
      <c r="E744" s="293" t="s">
        <v>663</v>
      </c>
      <c r="F744" s="160" t="s">
        <v>76</v>
      </c>
      <c r="G744" s="160" t="s">
        <v>1005</v>
      </c>
      <c r="H744" s="160" t="s">
        <v>1006</v>
      </c>
      <c r="I744" s="160" t="s">
        <v>1007</v>
      </c>
      <c r="J744" s="289" t="s">
        <v>1008</v>
      </c>
      <c r="K744" s="293" t="s">
        <v>1009</v>
      </c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  <c r="IW744"/>
    </row>
    <row r="745" spans="1:257">
      <c r="A745" s="289"/>
      <c r="B745" s="289"/>
      <c r="C745" s="496"/>
      <c r="D745" s="496"/>
      <c r="E745" s="289"/>
      <c r="F745" s="289"/>
      <c r="G745" s="289"/>
      <c r="H745" s="147"/>
      <c r="I745" s="147"/>
      <c r="J745" s="148"/>
      <c r="K745" s="148">
        <f>F745*G745*I745+F745*H745*J745</f>
        <v>0</v>
      </c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  <c r="IU745"/>
      <c r="IV745"/>
      <c r="IW745"/>
    </row>
    <row r="746" spans="1:257">
      <c r="A746" s="289"/>
      <c r="B746" s="289"/>
      <c r="C746" s="493" t="s">
        <v>1010</v>
      </c>
      <c r="D746" s="493"/>
      <c r="E746" s="493"/>
      <c r="F746" s="493"/>
      <c r="G746" s="493"/>
      <c r="H746" s="493"/>
      <c r="I746" s="493"/>
      <c r="J746" s="493"/>
      <c r="K746" s="158">
        <f>SUM(K745)</f>
        <v>0</v>
      </c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  <c r="IU746"/>
      <c r="IV746"/>
      <c r="IW746"/>
    </row>
    <row r="747" spans="1:257">
      <c r="A747" s="289"/>
      <c r="B747" s="289"/>
      <c r="C747" s="489" t="s">
        <v>1011</v>
      </c>
      <c r="D747" s="489"/>
      <c r="E747" s="489"/>
      <c r="F747" s="489"/>
      <c r="G747" s="489"/>
      <c r="H747" s="489"/>
      <c r="I747" s="489"/>
      <c r="J747" s="489"/>
      <c r="K747" s="489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  <c r="IU747"/>
      <c r="IV747"/>
      <c r="IW747"/>
    </row>
    <row r="748" spans="1:257">
      <c r="A748" s="289"/>
      <c r="B748" s="289"/>
      <c r="C748" s="501" t="s">
        <v>8</v>
      </c>
      <c r="D748" s="501"/>
      <c r="E748" s="293" t="s">
        <v>663</v>
      </c>
      <c r="F748" s="149" t="s">
        <v>76</v>
      </c>
      <c r="G748" s="149"/>
      <c r="H748" s="149"/>
      <c r="I748" s="149"/>
      <c r="J748" s="289" t="s">
        <v>1012</v>
      </c>
      <c r="K748" s="293" t="s">
        <v>1009</v>
      </c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  <c r="IU748"/>
      <c r="IV748"/>
      <c r="IW748"/>
    </row>
    <row r="749" spans="1:257" ht="12.75" customHeight="1">
      <c r="A749" s="289"/>
      <c r="B749" s="289"/>
      <c r="C749" s="492"/>
      <c r="D749" s="492"/>
      <c r="E749" s="289"/>
      <c r="F749" s="150"/>
      <c r="G749" s="147"/>
      <c r="H749" s="147"/>
      <c r="I749" s="147"/>
      <c r="J749" s="151"/>
      <c r="K749" s="148">
        <f>F749*J749</f>
        <v>0</v>
      </c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  <c r="IU749"/>
      <c r="IV749"/>
      <c r="IW749"/>
    </row>
    <row r="750" spans="1:257">
      <c r="A750" s="289"/>
      <c r="B750" s="289"/>
      <c r="C750" s="488" t="s">
        <v>1010</v>
      </c>
      <c r="D750" s="488"/>
      <c r="E750" s="488"/>
      <c r="F750" s="488"/>
      <c r="G750" s="488"/>
      <c r="H750" s="488"/>
      <c r="I750" s="488"/>
      <c r="J750" s="488"/>
      <c r="K750" s="148">
        <f>SUM(K749:K749)</f>
        <v>0</v>
      </c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  <c r="IU750"/>
      <c r="IV750"/>
      <c r="IW750"/>
    </row>
    <row r="751" spans="1:257">
      <c r="A751" s="289"/>
      <c r="B751" s="289"/>
      <c r="C751" s="489" t="s">
        <v>1015</v>
      </c>
      <c r="D751" s="489"/>
      <c r="E751" s="489"/>
      <c r="F751" s="489"/>
      <c r="G751" s="489"/>
      <c r="H751" s="489"/>
      <c r="I751" s="489"/>
      <c r="J751" s="489"/>
      <c r="K751" s="489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  <c r="IU751"/>
      <c r="IV751"/>
      <c r="IW751"/>
    </row>
    <row r="752" spans="1:257">
      <c r="A752" s="289"/>
      <c r="B752" s="289"/>
      <c r="C752" s="490" t="s">
        <v>8</v>
      </c>
      <c r="D752" s="490"/>
      <c r="E752" s="288" t="s">
        <v>663</v>
      </c>
      <c r="F752" s="288" t="s">
        <v>76</v>
      </c>
      <c r="G752" s="288"/>
      <c r="H752" s="288"/>
      <c r="I752" s="288"/>
      <c r="J752" s="289" t="s">
        <v>1012</v>
      </c>
      <c r="K752" s="151" t="s">
        <v>1009</v>
      </c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  <c r="IU752"/>
      <c r="IV752"/>
      <c r="IW752"/>
    </row>
    <row r="753" spans="1:257" ht="24.75" customHeight="1">
      <c r="A753" s="289">
        <v>3666</v>
      </c>
      <c r="B753" s="289" t="s">
        <v>1042</v>
      </c>
      <c r="C753" s="492" t="s">
        <v>1306</v>
      </c>
      <c r="D753" s="492"/>
      <c r="E753" s="289" t="s">
        <v>96</v>
      </c>
      <c r="F753" s="150">
        <f>2.1*2.1</f>
        <v>4.41</v>
      </c>
      <c r="G753" s="147"/>
      <c r="H753" s="147"/>
      <c r="I753" s="147"/>
      <c r="J753" s="151">
        <v>309.29000000000002</v>
      </c>
      <c r="K753" s="148">
        <f>F753*J753</f>
        <v>1363.9689000000001</v>
      </c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  <c r="IU753"/>
      <c r="IV753"/>
      <c r="IW753"/>
    </row>
    <row r="754" spans="1:257" ht="12.75" customHeight="1">
      <c r="A754" s="289">
        <v>10953</v>
      </c>
      <c r="B754" s="289" t="s">
        <v>1013</v>
      </c>
      <c r="C754" s="492" t="s">
        <v>1289</v>
      </c>
      <c r="D754" s="492"/>
      <c r="E754" s="289" t="s">
        <v>441</v>
      </c>
      <c r="F754" s="191">
        <v>20</v>
      </c>
      <c r="G754" s="147"/>
      <c r="H754" s="147"/>
      <c r="I754" s="147"/>
      <c r="J754" s="151">
        <v>2.85</v>
      </c>
      <c r="K754" s="148">
        <f>F754*J754</f>
        <v>57</v>
      </c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  <c r="IU754"/>
      <c r="IV754"/>
      <c r="IW754"/>
    </row>
    <row r="755" spans="1:257" ht="12.75" customHeight="1">
      <c r="A755" s="289">
        <v>11473</v>
      </c>
      <c r="B755" s="289" t="s">
        <v>1013</v>
      </c>
      <c r="C755" s="492" t="s">
        <v>1290</v>
      </c>
      <c r="D755" s="492"/>
      <c r="E755" s="289" t="s">
        <v>75</v>
      </c>
      <c r="F755" s="191">
        <v>1</v>
      </c>
      <c r="G755" s="147"/>
      <c r="H755" s="147"/>
      <c r="I755" s="147"/>
      <c r="J755" s="151">
        <v>37.799999999999997</v>
      </c>
      <c r="K755" s="148">
        <f>F755*J755</f>
        <v>37.799999999999997</v>
      </c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  <c r="IW755"/>
    </row>
    <row r="756" spans="1:257" ht="12.75" customHeight="1">
      <c r="A756" s="289">
        <v>8495</v>
      </c>
      <c r="B756" s="289" t="s">
        <v>1042</v>
      </c>
      <c r="C756" s="492" t="s">
        <v>1291</v>
      </c>
      <c r="D756" s="492"/>
      <c r="E756" s="289" t="s">
        <v>75</v>
      </c>
      <c r="F756" s="191">
        <v>4</v>
      </c>
      <c r="G756" s="147"/>
      <c r="H756" s="147"/>
      <c r="I756" s="147"/>
      <c r="J756" s="151">
        <v>3.13</v>
      </c>
      <c r="K756" s="148">
        <f>F756*J756</f>
        <v>12.52</v>
      </c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  <c r="IU756"/>
      <c r="IV756"/>
      <c r="IW756"/>
    </row>
    <row r="757" spans="1:257" ht="12.75" customHeight="1">
      <c r="A757" s="289">
        <v>88627</v>
      </c>
      <c r="B757" s="289" t="s">
        <v>1013</v>
      </c>
      <c r="C757" s="492" t="s">
        <v>1283</v>
      </c>
      <c r="D757" s="492"/>
      <c r="E757" s="289" t="s">
        <v>110</v>
      </c>
      <c r="F757" s="150">
        <v>0.03</v>
      </c>
      <c r="G757" s="147"/>
      <c r="H757" s="147"/>
      <c r="I757" s="147"/>
      <c r="J757" s="151">
        <v>420.96</v>
      </c>
      <c r="K757" s="148">
        <f>J757*F757</f>
        <v>12.628799999999998</v>
      </c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  <c r="IW757"/>
    </row>
    <row r="758" spans="1:257" s="145" customFormat="1">
      <c r="A758" s="289"/>
      <c r="B758" s="289"/>
      <c r="C758" s="488" t="s">
        <v>1010</v>
      </c>
      <c r="D758" s="488"/>
      <c r="E758" s="488"/>
      <c r="F758" s="488"/>
      <c r="G758" s="488"/>
      <c r="H758" s="488"/>
      <c r="I758" s="488"/>
      <c r="J758" s="488"/>
      <c r="K758" s="148">
        <f>SUM(K753:K757)</f>
        <v>1483.9177</v>
      </c>
    </row>
    <row r="759" spans="1:257">
      <c r="A759" s="289"/>
      <c r="B759" s="289"/>
      <c r="C759" s="489" t="s">
        <v>469</v>
      </c>
      <c r="D759" s="489"/>
      <c r="E759" s="489"/>
      <c r="F759" s="489"/>
      <c r="G759" s="489"/>
      <c r="H759" s="489"/>
      <c r="I759" s="489"/>
      <c r="J759" s="489"/>
      <c r="K759" s="48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  <c r="IW759"/>
    </row>
    <row r="760" spans="1:257">
      <c r="A760" s="289"/>
      <c r="B760" s="289"/>
      <c r="C760" s="490" t="s">
        <v>8</v>
      </c>
      <c r="D760" s="490"/>
      <c r="E760" s="289" t="s">
        <v>663</v>
      </c>
      <c r="F760" s="147" t="s">
        <v>76</v>
      </c>
      <c r="G760" s="147"/>
      <c r="H760" s="147"/>
      <c r="I760" s="147"/>
      <c r="J760" s="289" t="s">
        <v>1012</v>
      </c>
      <c r="K760" s="289" t="s">
        <v>1009</v>
      </c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  <c r="IU760"/>
      <c r="IV760"/>
      <c r="IW760"/>
    </row>
    <row r="761" spans="1:257" ht="12.75" customHeight="1">
      <c r="A761" s="289">
        <v>6110</v>
      </c>
      <c r="B761" s="289" t="s">
        <v>1013</v>
      </c>
      <c r="C761" s="492" t="s">
        <v>1294</v>
      </c>
      <c r="D761" s="492"/>
      <c r="E761" s="289" t="s">
        <v>1139</v>
      </c>
      <c r="F761" s="191">
        <v>4</v>
      </c>
      <c r="G761" s="147"/>
      <c r="H761" s="147"/>
      <c r="I761" s="147"/>
      <c r="J761" s="151">
        <v>10.89</v>
      </c>
      <c r="K761" s="148">
        <f>F761*J761</f>
        <v>43.56</v>
      </c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  <c r="IU761"/>
      <c r="IV761"/>
      <c r="IW761"/>
    </row>
    <row r="762" spans="1:257" ht="12.75" customHeight="1">
      <c r="A762" s="289">
        <v>6111</v>
      </c>
      <c r="B762" s="289" t="s">
        <v>1013</v>
      </c>
      <c r="C762" s="492" t="s">
        <v>1284</v>
      </c>
      <c r="D762" s="492"/>
      <c r="E762" s="289" t="s">
        <v>1139</v>
      </c>
      <c r="F762" s="191">
        <v>6</v>
      </c>
      <c r="G762" s="147"/>
      <c r="H762" s="147"/>
      <c r="I762" s="147"/>
      <c r="J762" s="151">
        <v>8.08</v>
      </c>
      <c r="K762" s="148">
        <f>F762*J762</f>
        <v>48.480000000000004</v>
      </c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  <c r="IU762"/>
      <c r="IV762"/>
      <c r="IW762"/>
    </row>
    <row r="763" spans="1:257" ht="12.75" customHeight="1">
      <c r="A763" s="289">
        <v>4750</v>
      </c>
      <c r="B763" s="289" t="s">
        <v>1013</v>
      </c>
      <c r="C763" s="492" t="s">
        <v>1277</v>
      </c>
      <c r="D763" s="492"/>
      <c r="E763" s="289" t="s">
        <v>1139</v>
      </c>
      <c r="F763" s="191">
        <v>1.4</v>
      </c>
      <c r="G763" s="289"/>
      <c r="H763" s="147"/>
      <c r="I763" s="147"/>
      <c r="J763" s="151">
        <v>11.53</v>
      </c>
      <c r="K763" s="148">
        <f>F763*J763</f>
        <v>16.141999999999999</v>
      </c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  <c r="IU763"/>
      <c r="IV763"/>
      <c r="IW763"/>
    </row>
    <row r="764" spans="1:257" s="145" customFormat="1">
      <c r="A764" s="289"/>
      <c r="B764" s="289"/>
      <c r="C764" s="488" t="s">
        <v>1010</v>
      </c>
      <c r="D764" s="488"/>
      <c r="E764" s="488"/>
      <c r="F764" s="488"/>
      <c r="G764" s="488"/>
      <c r="H764" s="488"/>
      <c r="I764" s="488"/>
      <c r="J764" s="488"/>
      <c r="K764" s="148">
        <f>SUM(K761:K763)</f>
        <v>108.182</v>
      </c>
    </row>
    <row r="765" spans="1:257">
      <c r="A765" s="289"/>
      <c r="B765" s="289"/>
      <c r="C765" s="493" t="s">
        <v>1021</v>
      </c>
      <c r="D765" s="493"/>
      <c r="E765" s="152">
        <v>1</v>
      </c>
      <c r="F765" s="493" t="s">
        <v>1022</v>
      </c>
      <c r="G765" s="493"/>
      <c r="H765" s="493"/>
      <c r="I765" s="493"/>
      <c r="J765" s="493"/>
      <c r="K765" s="158">
        <f>K764+K758+K750+K746</f>
        <v>1592.0997</v>
      </c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  <c r="IW765"/>
    </row>
    <row r="766" spans="1:257">
      <c r="A766" s="289"/>
      <c r="B766" s="289"/>
      <c r="C766" s="518" t="s">
        <v>1023</v>
      </c>
      <c r="D766" s="518"/>
      <c r="E766" s="518"/>
      <c r="F766" s="518"/>
      <c r="G766" s="518"/>
      <c r="H766" s="518"/>
      <c r="I766" s="518"/>
      <c r="J766" s="518"/>
      <c r="K766" s="158">
        <f>K765/E765</f>
        <v>1592.0997</v>
      </c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  <c r="IW766"/>
    </row>
    <row r="767" spans="1:257">
      <c r="A767" s="289"/>
      <c r="B767" s="289"/>
      <c r="C767" s="518" t="s">
        <v>1269</v>
      </c>
      <c r="D767" s="518"/>
      <c r="E767" s="518"/>
      <c r="F767" s="518"/>
      <c r="G767" s="518"/>
      <c r="H767" s="518"/>
      <c r="I767" s="518"/>
      <c r="J767" s="518"/>
      <c r="K767" s="158">
        <v>1</v>
      </c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  <c r="IW767"/>
    </row>
    <row r="768" spans="1:257">
      <c r="A768" s="316"/>
      <c r="B768" s="316"/>
      <c r="C768" s="499" t="s">
        <v>1024</v>
      </c>
      <c r="D768" s="499"/>
      <c r="E768" s="499"/>
      <c r="F768" s="499"/>
      <c r="G768" s="499"/>
      <c r="H768" s="499"/>
      <c r="I768" s="499"/>
      <c r="J768" s="499"/>
      <c r="K768" s="153">
        <f>K766*K767</f>
        <v>1592.0997</v>
      </c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  <c r="IU768"/>
      <c r="IV768"/>
      <c r="IW768"/>
    </row>
    <row r="769" spans="1:257">
      <c r="A769" s="490"/>
      <c r="B769" s="490"/>
      <c r="C769" s="490"/>
      <c r="D769" s="490"/>
      <c r="E769" s="490"/>
      <c r="F769" s="490"/>
      <c r="G769" s="490"/>
      <c r="H769" s="490"/>
      <c r="I769" s="490"/>
      <c r="J769" s="490"/>
      <c r="K769" s="490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  <c r="IU769"/>
      <c r="IV769"/>
      <c r="IW769"/>
    </row>
    <row r="770" spans="1:257" ht="15.75" customHeight="1">
      <c r="A770" s="316" t="s">
        <v>74</v>
      </c>
      <c r="B770" s="316" t="s">
        <v>998</v>
      </c>
      <c r="C770" s="317" t="s">
        <v>0</v>
      </c>
      <c r="D770" s="317"/>
      <c r="E770" s="500" t="s">
        <v>999</v>
      </c>
      <c r="F770" s="500"/>
      <c r="G770" s="500"/>
      <c r="H770" s="500"/>
      <c r="I770" s="500"/>
      <c r="J770" s="500"/>
      <c r="K770" s="297" t="s">
        <v>279</v>
      </c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  <c r="IU770"/>
      <c r="IV770"/>
      <c r="IW770"/>
    </row>
    <row r="771" spans="1:257">
      <c r="A771" s="289"/>
      <c r="B771" s="289"/>
      <c r="C771" s="501" t="s">
        <v>1000</v>
      </c>
      <c r="D771" s="501"/>
      <c r="E771" s="501"/>
      <c r="F771" s="501"/>
      <c r="G771" s="501"/>
      <c r="H771" s="501"/>
      <c r="I771" s="501"/>
      <c r="J771" s="292" t="s">
        <v>1001</v>
      </c>
      <c r="K771" s="341">
        <v>42248</v>
      </c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  <c r="IU771"/>
      <c r="IV771"/>
      <c r="IW771"/>
    </row>
    <row r="772" spans="1:257" ht="26.25" customHeight="1">
      <c r="A772" s="289"/>
      <c r="B772" s="289"/>
      <c r="C772" s="492" t="s">
        <v>828</v>
      </c>
      <c r="D772" s="492"/>
      <c r="E772" s="492"/>
      <c r="F772" s="342"/>
      <c r="G772" s="342"/>
      <c r="H772" s="342"/>
      <c r="I772" s="342"/>
      <c r="J772" s="292" t="s">
        <v>1003</v>
      </c>
      <c r="K772" s="343" t="s">
        <v>75</v>
      </c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  <c r="IU772"/>
      <c r="IV772"/>
      <c r="IW772"/>
    </row>
    <row r="773" spans="1:257">
      <c r="A773" s="289"/>
      <c r="B773" s="289"/>
      <c r="C773" s="489" t="s">
        <v>1004</v>
      </c>
      <c r="D773" s="489"/>
      <c r="E773" s="489"/>
      <c r="F773" s="489"/>
      <c r="G773" s="489"/>
      <c r="H773" s="489"/>
      <c r="I773" s="489"/>
      <c r="J773" s="489"/>
      <c r="K773" s="489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  <c r="IU773"/>
      <c r="IV773"/>
      <c r="IW773"/>
    </row>
    <row r="774" spans="1:257">
      <c r="A774" s="289"/>
      <c r="B774" s="289"/>
      <c r="C774" s="501" t="s">
        <v>8</v>
      </c>
      <c r="D774" s="501"/>
      <c r="E774" s="293" t="s">
        <v>663</v>
      </c>
      <c r="F774" s="160" t="s">
        <v>76</v>
      </c>
      <c r="G774" s="160" t="s">
        <v>1005</v>
      </c>
      <c r="H774" s="160" t="s">
        <v>1006</v>
      </c>
      <c r="I774" s="160" t="s">
        <v>1007</v>
      </c>
      <c r="J774" s="289" t="s">
        <v>1008</v>
      </c>
      <c r="K774" s="293" t="s">
        <v>1009</v>
      </c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  <c r="IU774"/>
      <c r="IV774"/>
      <c r="IW774"/>
    </row>
    <row r="775" spans="1:257">
      <c r="A775" s="289"/>
      <c r="B775" s="289"/>
      <c r="C775" s="496"/>
      <c r="D775" s="496"/>
      <c r="E775" s="289"/>
      <c r="F775" s="289"/>
      <c r="G775" s="289"/>
      <c r="H775" s="147"/>
      <c r="I775" s="147"/>
      <c r="J775" s="148"/>
      <c r="K775" s="148">
        <f>F775*G775*I775+F775*H775*J775</f>
        <v>0</v>
      </c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  <c r="IU775"/>
      <c r="IV775"/>
      <c r="IW775"/>
    </row>
    <row r="776" spans="1:257">
      <c r="A776" s="289"/>
      <c r="B776" s="289"/>
      <c r="C776" s="493" t="s">
        <v>1010</v>
      </c>
      <c r="D776" s="493"/>
      <c r="E776" s="493"/>
      <c r="F776" s="493"/>
      <c r="G776" s="493"/>
      <c r="H776" s="493"/>
      <c r="I776" s="493"/>
      <c r="J776" s="493"/>
      <c r="K776" s="158">
        <f>SUM(K775)</f>
        <v>0</v>
      </c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  <c r="IU776"/>
      <c r="IV776"/>
      <c r="IW776"/>
    </row>
    <row r="777" spans="1:257">
      <c r="A777" s="289"/>
      <c r="B777" s="289"/>
      <c r="C777" s="489" t="s">
        <v>1011</v>
      </c>
      <c r="D777" s="489"/>
      <c r="E777" s="489"/>
      <c r="F777" s="489"/>
      <c r="G777" s="489"/>
      <c r="H777" s="489"/>
      <c r="I777" s="489"/>
      <c r="J777" s="489"/>
      <c r="K777" s="489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  <c r="IU777"/>
      <c r="IV777"/>
      <c r="IW777"/>
    </row>
    <row r="778" spans="1:257">
      <c r="A778" s="289"/>
      <c r="B778" s="289"/>
      <c r="C778" s="501" t="s">
        <v>8</v>
      </c>
      <c r="D778" s="501"/>
      <c r="E778" s="293" t="s">
        <v>663</v>
      </c>
      <c r="F778" s="149" t="s">
        <v>76</v>
      </c>
      <c r="G778" s="149"/>
      <c r="H778" s="149"/>
      <c r="I778" s="149"/>
      <c r="J778" s="289" t="s">
        <v>1012</v>
      </c>
      <c r="K778" s="293" t="s">
        <v>1009</v>
      </c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  <c r="IU778"/>
      <c r="IV778"/>
      <c r="IW778"/>
    </row>
    <row r="779" spans="1:257" ht="12.75" customHeight="1">
      <c r="A779" s="289"/>
      <c r="B779" s="289"/>
      <c r="C779" s="492"/>
      <c r="D779" s="492"/>
      <c r="E779" s="289"/>
      <c r="F779" s="150"/>
      <c r="G779" s="147"/>
      <c r="H779" s="147"/>
      <c r="I779" s="147"/>
      <c r="J779" s="151"/>
      <c r="K779" s="148">
        <f>F779*J779</f>
        <v>0</v>
      </c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  <c r="IU779"/>
      <c r="IV779"/>
      <c r="IW779"/>
    </row>
    <row r="780" spans="1:257">
      <c r="A780" s="289"/>
      <c r="B780" s="289"/>
      <c r="C780" s="488" t="s">
        <v>1010</v>
      </c>
      <c r="D780" s="488"/>
      <c r="E780" s="488"/>
      <c r="F780" s="488"/>
      <c r="G780" s="488"/>
      <c r="H780" s="488"/>
      <c r="I780" s="488"/>
      <c r="J780" s="488"/>
      <c r="K780" s="148">
        <f>SUM(K779:K779)</f>
        <v>0</v>
      </c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  <c r="IU780"/>
      <c r="IV780"/>
      <c r="IW780"/>
    </row>
    <row r="781" spans="1:257">
      <c r="A781" s="289"/>
      <c r="B781" s="289"/>
      <c r="C781" s="489" t="s">
        <v>1015</v>
      </c>
      <c r="D781" s="489"/>
      <c r="E781" s="489"/>
      <c r="F781" s="489"/>
      <c r="G781" s="489"/>
      <c r="H781" s="489"/>
      <c r="I781" s="489"/>
      <c r="J781" s="489"/>
      <c r="K781" s="489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  <c r="IU781"/>
      <c r="IV781"/>
      <c r="IW781"/>
    </row>
    <row r="782" spans="1:257">
      <c r="A782" s="289"/>
      <c r="B782" s="289"/>
      <c r="C782" s="490" t="s">
        <v>8</v>
      </c>
      <c r="D782" s="490"/>
      <c r="E782" s="288" t="s">
        <v>663</v>
      </c>
      <c r="F782" s="288" t="s">
        <v>76</v>
      </c>
      <c r="G782" s="288"/>
      <c r="H782" s="288"/>
      <c r="I782" s="288"/>
      <c r="J782" s="289" t="s">
        <v>1012</v>
      </c>
      <c r="K782" s="151" t="s">
        <v>1009</v>
      </c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  <c r="IU782"/>
      <c r="IV782"/>
      <c r="IW782"/>
    </row>
    <row r="783" spans="1:257" ht="24.75" customHeight="1">
      <c r="A783" s="289">
        <v>3666</v>
      </c>
      <c r="B783" s="289" t="s">
        <v>1042</v>
      </c>
      <c r="C783" s="492" t="s">
        <v>1306</v>
      </c>
      <c r="D783" s="492"/>
      <c r="E783" s="289" t="s">
        <v>96</v>
      </c>
      <c r="F783" s="150">
        <f>1*2.1</f>
        <v>2.1</v>
      </c>
      <c r="G783" s="147"/>
      <c r="H783" s="147"/>
      <c r="I783" s="147"/>
      <c r="J783" s="151">
        <v>309.29000000000002</v>
      </c>
      <c r="K783" s="148">
        <f>F783*J783</f>
        <v>649.50900000000001</v>
      </c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  <c r="IU783"/>
      <c r="IV783"/>
      <c r="IW783"/>
    </row>
    <row r="784" spans="1:257" ht="12.75" customHeight="1">
      <c r="A784" s="289">
        <v>10953</v>
      </c>
      <c r="B784" s="289" t="s">
        <v>1013</v>
      </c>
      <c r="C784" s="492" t="s">
        <v>1289</v>
      </c>
      <c r="D784" s="492"/>
      <c r="E784" s="289" t="s">
        <v>441</v>
      </c>
      <c r="F784" s="191">
        <v>15</v>
      </c>
      <c r="G784" s="147"/>
      <c r="H784" s="147"/>
      <c r="I784" s="147"/>
      <c r="J784" s="151">
        <v>2.85</v>
      </c>
      <c r="K784" s="148">
        <f>F784*J784</f>
        <v>42.75</v>
      </c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  <c r="IV784"/>
      <c r="IW784"/>
    </row>
    <row r="785" spans="1:257" ht="12.75" customHeight="1">
      <c r="A785" s="289">
        <v>11473</v>
      </c>
      <c r="B785" s="289" t="s">
        <v>1013</v>
      </c>
      <c r="C785" s="492" t="s">
        <v>1290</v>
      </c>
      <c r="D785" s="492"/>
      <c r="E785" s="289" t="s">
        <v>75</v>
      </c>
      <c r="F785" s="191">
        <v>1</v>
      </c>
      <c r="G785" s="147"/>
      <c r="H785" s="147"/>
      <c r="I785" s="147"/>
      <c r="J785" s="151">
        <v>37.799999999999997</v>
      </c>
      <c r="K785" s="148">
        <f>F785*J785</f>
        <v>37.799999999999997</v>
      </c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  <c r="IV785"/>
      <c r="IW785"/>
    </row>
    <row r="786" spans="1:257" ht="12.75" customHeight="1">
      <c r="A786" s="289">
        <v>8495</v>
      </c>
      <c r="B786" s="289" t="s">
        <v>1042</v>
      </c>
      <c r="C786" s="492" t="s">
        <v>1291</v>
      </c>
      <c r="D786" s="492"/>
      <c r="E786" s="289" t="s">
        <v>75</v>
      </c>
      <c r="F786" s="191">
        <v>1</v>
      </c>
      <c r="G786" s="147"/>
      <c r="H786" s="147"/>
      <c r="I786" s="147"/>
      <c r="J786" s="151">
        <v>3.13</v>
      </c>
      <c r="K786" s="148">
        <f>F786*J786</f>
        <v>3.13</v>
      </c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  <c r="IV786"/>
      <c r="IW786"/>
    </row>
    <row r="787" spans="1:257" ht="12.75" customHeight="1">
      <c r="A787" s="289">
        <v>88627</v>
      </c>
      <c r="B787" s="289" t="s">
        <v>1013</v>
      </c>
      <c r="C787" s="492" t="s">
        <v>1283</v>
      </c>
      <c r="D787" s="492"/>
      <c r="E787" s="289" t="s">
        <v>110</v>
      </c>
      <c r="F787" s="150">
        <v>0.01</v>
      </c>
      <c r="G787" s="147"/>
      <c r="H787" s="147"/>
      <c r="I787" s="147"/>
      <c r="J787" s="151">
        <v>420.96</v>
      </c>
      <c r="K787" s="148">
        <f>J787*F787</f>
        <v>4.2096</v>
      </c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  <c r="IW787"/>
    </row>
    <row r="788" spans="1:257" s="145" customFormat="1">
      <c r="A788" s="289"/>
      <c r="B788" s="289"/>
      <c r="C788" s="488" t="s">
        <v>1010</v>
      </c>
      <c r="D788" s="488"/>
      <c r="E788" s="488"/>
      <c r="F788" s="488"/>
      <c r="G788" s="488"/>
      <c r="H788" s="488"/>
      <c r="I788" s="488"/>
      <c r="J788" s="488"/>
      <c r="K788" s="148">
        <f>SUM(K783:K787)</f>
        <v>737.39859999999999</v>
      </c>
    </row>
    <row r="789" spans="1:257">
      <c r="A789" s="289"/>
      <c r="B789" s="289"/>
      <c r="C789" s="489" t="s">
        <v>469</v>
      </c>
      <c r="D789" s="489"/>
      <c r="E789" s="489"/>
      <c r="F789" s="489"/>
      <c r="G789" s="489"/>
      <c r="H789" s="489"/>
      <c r="I789" s="489"/>
      <c r="J789" s="489"/>
      <c r="K789" s="4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  <c r="IV789"/>
      <c r="IW789"/>
    </row>
    <row r="790" spans="1:257">
      <c r="A790" s="289"/>
      <c r="B790" s="289"/>
      <c r="C790" s="490" t="s">
        <v>8</v>
      </c>
      <c r="D790" s="490"/>
      <c r="E790" s="289" t="s">
        <v>663</v>
      </c>
      <c r="F790" s="147" t="s">
        <v>76</v>
      </c>
      <c r="G790" s="147"/>
      <c r="H790" s="147"/>
      <c r="I790" s="147"/>
      <c r="J790" s="289" t="s">
        <v>1012</v>
      </c>
      <c r="K790" s="289" t="s">
        <v>1009</v>
      </c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  <c r="IV790"/>
      <c r="IW790"/>
    </row>
    <row r="791" spans="1:257" ht="12.75" customHeight="1">
      <c r="A791" s="289">
        <v>6110</v>
      </c>
      <c r="B791" s="289" t="s">
        <v>1013</v>
      </c>
      <c r="C791" s="492" t="s">
        <v>1294</v>
      </c>
      <c r="D791" s="492"/>
      <c r="E791" s="289" t="s">
        <v>1139</v>
      </c>
      <c r="F791" s="191">
        <v>3</v>
      </c>
      <c r="G791" s="147"/>
      <c r="H791" s="147"/>
      <c r="I791" s="147"/>
      <c r="J791" s="151">
        <v>10.89</v>
      </c>
      <c r="K791" s="148">
        <f>F791*J791</f>
        <v>32.67</v>
      </c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  <c r="IW791"/>
    </row>
    <row r="792" spans="1:257" ht="12.75" customHeight="1">
      <c r="A792" s="289">
        <v>6111</v>
      </c>
      <c r="B792" s="289" t="s">
        <v>1013</v>
      </c>
      <c r="C792" s="492" t="s">
        <v>1284</v>
      </c>
      <c r="D792" s="492"/>
      <c r="E792" s="289" t="s">
        <v>1139</v>
      </c>
      <c r="F792" s="191">
        <v>8</v>
      </c>
      <c r="G792" s="147"/>
      <c r="H792" s="147"/>
      <c r="I792" s="147"/>
      <c r="J792" s="151">
        <v>8.08</v>
      </c>
      <c r="K792" s="148">
        <f>F792*J792</f>
        <v>64.64</v>
      </c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  <c r="IW792"/>
    </row>
    <row r="793" spans="1:257" ht="12.75" customHeight="1">
      <c r="A793" s="289">
        <v>4750</v>
      </c>
      <c r="B793" s="289" t="s">
        <v>1013</v>
      </c>
      <c r="C793" s="492" t="s">
        <v>1277</v>
      </c>
      <c r="D793" s="492"/>
      <c r="E793" s="289" t="s">
        <v>1139</v>
      </c>
      <c r="F793" s="191">
        <v>1.4</v>
      </c>
      <c r="G793" s="289"/>
      <c r="H793" s="147"/>
      <c r="I793" s="147"/>
      <c r="J793" s="151">
        <v>11.53</v>
      </c>
      <c r="K793" s="148">
        <f>F793*J793</f>
        <v>16.141999999999999</v>
      </c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  <c r="IV793"/>
      <c r="IW793"/>
    </row>
    <row r="794" spans="1:257" s="145" customFormat="1">
      <c r="A794" s="289"/>
      <c r="B794" s="289"/>
      <c r="C794" s="488" t="s">
        <v>1010</v>
      </c>
      <c r="D794" s="488"/>
      <c r="E794" s="488"/>
      <c r="F794" s="488"/>
      <c r="G794" s="488"/>
      <c r="H794" s="488"/>
      <c r="I794" s="488"/>
      <c r="J794" s="488"/>
      <c r="K794" s="148">
        <f>SUM(K791:K793)</f>
        <v>113.452</v>
      </c>
    </row>
    <row r="795" spans="1:257">
      <c r="A795" s="289"/>
      <c r="B795" s="289"/>
      <c r="C795" s="493" t="s">
        <v>1021</v>
      </c>
      <c r="D795" s="493"/>
      <c r="E795" s="152">
        <v>1</v>
      </c>
      <c r="F795" s="493" t="s">
        <v>1022</v>
      </c>
      <c r="G795" s="493"/>
      <c r="H795" s="493"/>
      <c r="I795" s="493"/>
      <c r="J795" s="493"/>
      <c r="K795" s="158">
        <f>K794+K788+K780+K776</f>
        <v>850.85059999999999</v>
      </c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  <c r="IV795"/>
      <c r="IW795"/>
    </row>
    <row r="796" spans="1:257">
      <c r="A796" s="289"/>
      <c r="B796" s="289"/>
      <c r="C796" s="518" t="s">
        <v>1023</v>
      </c>
      <c r="D796" s="518"/>
      <c r="E796" s="518"/>
      <c r="F796" s="518"/>
      <c r="G796" s="518"/>
      <c r="H796" s="518"/>
      <c r="I796" s="518"/>
      <c r="J796" s="518"/>
      <c r="K796" s="158">
        <f>K795/E795</f>
        <v>850.85059999999999</v>
      </c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  <c r="IV796"/>
      <c r="IW796"/>
    </row>
    <row r="797" spans="1:257">
      <c r="A797" s="289"/>
      <c r="B797" s="289"/>
      <c r="C797" s="518" t="s">
        <v>1269</v>
      </c>
      <c r="D797" s="518"/>
      <c r="E797" s="518"/>
      <c r="F797" s="518"/>
      <c r="G797" s="518"/>
      <c r="H797" s="518"/>
      <c r="I797" s="518"/>
      <c r="J797" s="518"/>
      <c r="K797" s="158">
        <v>1</v>
      </c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  <c r="IV797"/>
      <c r="IW797"/>
    </row>
    <row r="798" spans="1:257">
      <c r="A798" s="316"/>
      <c r="B798" s="316"/>
      <c r="C798" s="499" t="s">
        <v>1024</v>
      </c>
      <c r="D798" s="499"/>
      <c r="E798" s="499"/>
      <c r="F798" s="499"/>
      <c r="G798" s="499"/>
      <c r="H798" s="499"/>
      <c r="I798" s="499"/>
      <c r="J798" s="499"/>
      <c r="K798" s="153">
        <f>K796*K797</f>
        <v>850.85059999999999</v>
      </c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  <c r="IV798"/>
      <c r="IW798"/>
    </row>
    <row r="799" spans="1:257">
      <c r="A799" s="490"/>
      <c r="B799" s="490"/>
      <c r="C799" s="490"/>
      <c r="D799" s="490"/>
      <c r="E799" s="490"/>
      <c r="F799" s="490"/>
      <c r="G799" s="490"/>
      <c r="H799" s="490"/>
      <c r="I799" s="490"/>
      <c r="J799" s="490"/>
      <c r="K799" s="490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  <c r="IV799"/>
      <c r="IW799"/>
    </row>
    <row r="800" spans="1:257" ht="15.75" customHeight="1">
      <c r="A800" s="316" t="s">
        <v>74</v>
      </c>
      <c r="B800" s="316" t="s">
        <v>998</v>
      </c>
      <c r="C800" s="317" t="s">
        <v>0</v>
      </c>
      <c r="D800" s="317"/>
      <c r="E800" s="500" t="s">
        <v>999</v>
      </c>
      <c r="F800" s="500"/>
      <c r="G800" s="500"/>
      <c r="H800" s="500"/>
      <c r="I800" s="500"/>
      <c r="J800" s="500"/>
      <c r="K800" s="297" t="s">
        <v>1307</v>
      </c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  <c r="IU800"/>
      <c r="IV800"/>
      <c r="IW800"/>
    </row>
    <row r="801" spans="1:257">
      <c r="A801" s="289"/>
      <c r="B801" s="289"/>
      <c r="C801" s="501" t="s">
        <v>1000</v>
      </c>
      <c r="D801" s="501"/>
      <c r="E801" s="501"/>
      <c r="F801" s="501"/>
      <c r="G801" s="501"/>
      <c r="H801" s="501"/>
      <c r="I801" s="501"/>
      <c r="J801" s="292" t="s">
        <v>1001</v>
      </c>
      <c r="K801" s="341">
        <v>42248</v>
      </c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  <c r="IU801"/>
      <c r="IV801"/>
      <c r="IW801"/>
    </row>
    <row r="802" spans="1:257" ht="26.25" customHeight="1">
      <c r="A802" s="289"/>
      <c r="B802" s="289"/>
      <c r="C802" s="492" t="s">
        <v>830</v>
      </c>
      <c r="D802" s="492"/>
      <c r="E802" s="492"/>
      <c r="F802" s="342"/>
      <c r="G802" s="342"/>
      <c r="H802" s="342"/>
      <c r="I802" s="342"/>
      <c r="J802" s="292" t="s">
        <v>1003</v>
      </c>
      <c r="K802" s="343" t="s">
        <v>75</v>
      </c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  <c r="IU802"/>
      <c r="IV802"/>
      <c r="IW802"/>
    </row>
    <row r="803" spans="1:257">
      <c r="A803" s="289"/>
      <c r="B803" s="289"/>
      <c r="C803" s="489" t="s">
        <v>1004</v>
      </c>
      <c r="D803" s="489"/>
      <c r="E803" s="489"/>
      <c r="F803" s="489"/>
      <c r="G803" s="489"/>
      <c r="H803" s="489"/>
      <c r="I803" s="489"/>
      <c r="J803" s="489"/>
      <c r="K803" s="489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  <c r="IU803"/>
      <c r="IV803"/>
      <c r="IW803"/>
    </row>
    <row r="804" spans="1:257">
      <c r="A804" s="289"/>
      <c r="B804" s="289"/>
      <c r="C804" s="501" t="s">
        <v>8</v>
      </c>
      <c r="D804" s="501"/>
      <c r="E804" s="293" t="s">
        <v>663</v>
      </c>
      <c r="F804" s="160" t="s">
        <v>76</v>
      </c>
      <c r="G804" s="160" t="s">
        <v>1005</v>
      </c>
      <c r="H804" s="160" t="s">
        <v>1006</v>
      </c>
      <c r="I804" s="160" t="s">
        <v>1007</v>
      </c>
      <c r="J804" s="289" t="s">
        <v>1008</v>
      </c>
      <c r="K804" s="293" t="s">
        <v>1009</v>
      </c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  <c r="IW804"/>
    </row>
    <row r="805" spans="1:257">
      <c r="A805" s="289"/>
      <c r="B805" s="289"/>
      <c r="C805" s="496"/>
      <c r="D805" s="496"/>
      <c r="E805" s="289"/>
      <c r="F805" s="289"/>
      <c r="G805" s="289"/>
      <c r="H805" s="147"/>
      <c r="I805" s="147"/>
      <c r="J805" s="148"/>
      <c r="K805" s="148">
        <f>F805*G805*I805+F805*H805*J805</f>
        <v>0</v>
      </c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  <c r="IW805"/>
    </row>
    <row r="806" spans="1:257">
      <c r="A806" s="289"/>
      <c r="B806" s="289"/>
      <c r="C806" s="493" t="s">
        <v>1010</v>
      </c>
      <c r="D806" s="493"/>
      <c r="E806" s="493"/>
      <c r="F806" s="493"/>
      <c r="G806" s="493"/>
      <c r="H806" s="493"/>
      <c r="I806" s="493"/>
      <c r="J806" s="493"/>
      <c r="K806" s="158">
        <f>SUM(K805)</f>
        <v>0</v>
      </c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  <c r="IW806"/>
    </row>
    <row r="807" spans="1:257">
      <c r="A807" s="289"/>
      <c r="B807" s="289"/>
      <c r="C807" s="489" t="s">
        <v>1011</v>
      </c>
      <c r="D807" s="489"/>
      <c r="E807" s="489"/>
      <c r="F807" s="489"/>
      <c r="G807" s="489"/>
      <c r="H807" s="489"/>
      <c r="I807" s="489"/>
      <c r="J807" s="489"/>
      <c r="K807" s="489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  <c r="IW807"/>
    </row>
    <row r="808" spans="1:257">
      <c r="A808" s="289"/>
      <c r="B808" s="289"/>
      <c r="C808" s="501" t="s">
        <v>8</v>
      </c>
      <c r="D808" s="501"/>
      <c r="E808" s="293" t="s">
        <v>663</v>
      </c>
      <c r="F808" s="149" t="s">
        <v>76</v>
      </c>
      <c r="G808" s="149"/>
      <c r="H808" s="149"/>
      <c r="I808" s="149"/>
      <c r="J808" s="289" t="s">
        <v>1012</v>
      </c>
      <c r="K808" s="293" t="s">
        <v>1009</v>
      </c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  <c r="IW808"/>
    </row>
    <row r="809" spans="1:257" ht="12.75" customHeight="1">
      <c r="A809" s="289"/>
      <c r="B809" s="289"/>
      <c r="C809" s="492"/>
      <c r="D809" s="492"/>
      <c r="E809" s="289"/>
      <c r="F809" s="150"/>
      <c r="G809" s="147"/>
      <c r="H809" s="147"/>
      <c r="I809" s="147"/>
      <c r="J809" s="151"/>
      <c r="K809" s="148">
        <f>F809*J809</f>
        <v>0</v>
      </c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  <c r="IW809"/>
    </row>
    <row r="810" spans="1:257">
      <c r="A810" s="289"/>
      <c r="B810" s="289"/>
      <c r="C810" s="488" t="s">
        <v>1010</v>
      </c>
      <c r="D810" s="488"/>
      <c r="E810" s="488"/>
      <c r="F810" s="488"/>
      <c r="G810" s="488"/>
      <c r="H810" s="488"/>
      <c r="I810" s="488"/>
      <c r="J810" s="488"/>
      <c r="K810" s="148">
        <f>SUM(K809:K809)</f>
        <v>0</v>
      </c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  <c r="IW810"/>
    </row>
    <row r="811" spans="1:257">
      <c r="A811" s="289"/>
      <c r="B811" s="289"/>
      <c r="C811" s="489" t="s">
        <v>1015</v>
      </c>
      <c r="D811" s="489"/>
      <c r="E811" s="489"/>
      <c r="F811" s="489"/>
      <c r="G811" s="489"/>
      <c r="H811" s="489"/>
      <c r="I811" s="489"/>
      <c r="J811" s="489"/>
      <c r="K811" s="489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  <c r="IW811"/>
    </row>
    <row r="812" spans="1:257">
      <c r="A812" s="289"/>
      <c r="B812" s="289"/>
      <c r="C812" s="490" t="s">
        <v>8</v>
      </c>
      <c r="D812" s="490"/>
      <c r="E812" s="288" t="s">
        <v>663</v>
      </c>
      <c r="F812" s="288" t="s">
        <v>76</v>
      </c>
      <c r="G812" s="288"/>
      <c r="H812" s="288"/>
      <c r="I812" s="288"/>
      <c r="J812" s="289" t="s">
        <v>1012</v>
      </c>
      <c r="K812" s="151" t="s">
        <v>1009</v>
      </c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  <c r="IW812"/>
    </row>
    <row r="813" spans="1:257" ht="24.75" customHeight="1">
      <c r="A813" s="289">
        <v>3666</v>
      </c>
      <c r="B813" s="289" t="s">
        <v>1042</v>
      </c>
      <c r="C813" s="492" t="s">
        <v>1306</v>
      </c>
      <c r="D813" s="492"/>
      <c r="E813" s="289" t="s">
        <v>96</v>
      </c>
      <c r="F813" s="150">
        <f>3.5*2.1</f>
        <v>7.3500000000000005</v>
      </c>
      <c r="G813" s="147"/>
      <c r="H813" s="147"/>
      <c r="I813" s="147"/>
      <c r="J813" s="151">
        <v>309.29000000000002</v>
      </c>
      <c r="K813" s="148">
        <f>F813*J813</f>
        <v>2273.2815000000005</v>
      </c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  <c r="IW813"/>
    </row>
    <row r="814" spans="1:257" ht="12.75" customHeight="1">
      <c r="A814" s="289">
        <v>10953</v>
      </c>
      <c r="B814" s="289" t="s">
        <v>1013</v>
      </c>
      <c r="C814" s="492" t="s">
        <v>1289</v>
      </c>
      <c r="D814" s="492"/>
      <c r="E814" s="289" t="s">
        <v>441</v>
      </c>
      <c r="F814" s="191">
        <v>20</v>
      </c>
      <c r="G814" s="147"/>
      <c r="H814" s="147"/>
      <c r="I814" s="147"/>
      <c r="J814" s="151">
        <v>2.85</v>
      </c>
      <c r="K814" s="148">
        <f>F814*J814</f>
        <v>57</v>
      </c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  <c r="IW814"/>
    </row>
    <row r="815" spans="1:257" ht="12.75" customHeight="1">
      <c r="A815" s="289">
        <v>11473</v>
      </c>
      <c r="B815" s="289" t="s">
        <v>1013</v>
      </c>
      <c r="C815" s="492" t="s">
        <v>1290</v>
      </c>
      <c r="D815" s="492"/>
      <c r="E815" s="289" t="s">
        <v>75</v>
      </c>
      <c r="F815" s="191">
        <v>1</v>
      </c>
      <c r="G815" s="147"/>
      <c r="H815" s="147"/>
      <c r="I815" s="147"/>
      <c r="J815" s="151">
        <v>37.799999999999997</v>
      </c>
      <c r="K815" s="148">
        <f>F815*J815</f>
        <v>37.799999999999997</v>
      </c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  <c r="IW815"/>
    </row>
    <row r="816" spans="1:257" ht="12.75" customHeight="1">
      <c r="A816" s="289">
        <v>8495</v>
      </c>
      <c r="B816" s="289" t="s">
        <v>1042</v>
      </c>
      <c r="C816" s="492" t="s">
        <v>1291</v>
      </c>
      <c r="D816" s="492"/>
      <c r="E816" s="289" t="s">
        <v>75</v>
      </c>
      <c r="F816" s="191">
        <v>2</v>
      </c>
      <c r="G816" s="147"/>
      <c r="H816" s="147"/>
      <c r="I816" s="147"/>
      <c r="J816" s="151">
        <v>3.13</v>
      </c>
      <c r="K816" s="148">
        <f>F816*J816</f>
        <v>6.26</v>
      </c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  <c r="IW816"/>
    </row>
    <row r="817" spans="1:257" ht="12.75" customHeight="1">
      <c r="A817" s="289">
        <v>88627</v>
      </c>
      <c r="B817" s="289" t="s">
        <v>1013</v>
      </c>
      <c r="C817" s="492" t="s">
        <v>1283</v>
      </c>
      <c r="D817" s="492"/>
      <c r="E817" s="289" t="s">
        <v>110</v>
      </c>
      <c r="F817" s="150">
        <v>0.05</v>
      </c>
      <c r="G817" s="147"/>
      <c r="H817" s="147"/>
      <c r="I817" s="147"/>
      <c r="J817" s="151">
        <v>420.96</v>
      </c>
      <c r="K817" s="148">
        <f>J817*F817</f>
        <v>21.048000000000002</v>
      </c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  <c r="IW817"/>
    </row>
    <row r="818" spans="1:257" s="145" customFormat="1">
      <c r="A818" s="289"/>
      <c r="B818" s="289"/>
      <c r="C818" s="488" t="s">
        <v>1010</v>
      </c>
      <c r="D818" s="488"/>
      <c r="E818" s="488"/>
      <c r="F818" s="488"/>
      <c r="G818" s="488"/>
      <c r="H818" s="488"/>
      <c r="I818" s="488"/>
      <c r="J818" s="488"/>
      <c r="K818" s="148">
        <f>SUM(K813:K816)</f>
        <v>2374.3415000000009</v>
      </c>
    </row>
    <row r="819" spans="1:257">
      <c r="A819" s="289"/>
      <c r="B819" s="289"/>
      <c r="C819" s="489" t="s">
        <v>469</v>
      </c>
      <c r="D819" s="489"/>
      <c r="E819" s="489"/>
      <c r="F819" s="489"/>
      <c r="G819" s="489"/>
      <c r="H819" s="489"/>
      <c r="I819" s="489"/>
      <c r="J819" s="489"/>
      <c r="K819" s="48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  <c r="IW819"/>
    </row>
    <row r="820" spans="1:257">
      <c r="A820" s="289"/>
      <c r="B820" s="289"/>
      <c r="C820" s="490" t="s">
        <v>8</v>
      </c>
      <c r="D820" s="490"/>
      <c r="E820" s="289" t="s">
        <v>663</v>
      </c>
      <c r="F820" s="147" t="s">
        <v>76</v>
      </c>
      <c r="G820" s="147"/>
      <c r="H820" s="147"/>
      <c r="I820" s="147"/>
      <c r="J820" s="289" t="s">
        <v>1012</v>
      </c>
      <c r="K820" s="289" t="s">
        <v>1009</v>
      </c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  <c r="IW820"/>
    </row>
    <row r="821" spans="1:257" ht="12.75" customHeight="1">
      <c r="A821" s="289">
        <v>6110</v>
      </c>
      <c r="B821" s="289" t="s">
        <v>1013</v>
      </c>
      <c r="C821" s="492" t="s">
        <v>1294</v>
      </c>
      <c r="D821" s="492"/>
      <c r="E821" s="289" t="s">
        <v>1139</v>
      </c>
      <c r="F821" s="191">
        <v>4</v>
      </c>
      <c r="G821" s="147"/>
      <c r="H821" s="147"/>
      <c r="I821" s="147"/>
      <c r="J821" s="151">
        <v>10.89</v>
      </c>
      <c r="K821" s="148">
        <f>F821*J821</f>
        <v>43.56</v>
      </c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  <c r="IW821"/>
    </row>
    <row r="822" spans="1:257" ht="12.75" customHeight="1">
      <c r="A822" s="289">
        <v>6111</v>
      </c>
      <c r="B822" s="289" t="s">
        <v>1013</v>
      </c>
      <c r="C822" s="492" t="s">
        <v>1284</v>
      </c>
      <c r="D822" s="492"/>
      <c r="E822" s="289" t="s">
        <v>1139</v>
      </c>
      <c r="F822" s="191">
        <v>10</v>
      </c>
      <c r="G822" s="147"/>
      <c r="H822" s="147"/>
      <c r="I822" s="147"/>
      <c r="J822" s="151">
        <v>8.08</v>
      </c>
      <c r="K822" s="148">
        <f>F822*J822</f>
        <v>80.8</v>
      </c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  <c r="IW822"/>
    </row>
    <row r="823" spans="1:257" ht="12.75" customHeight="1">
      <c r="A823" s="289">
        <v>4750</v>
      </c>
      <c r="B823" s="289" t="s">
        <v>1013</v>
      </c>
      <c r="C823" s="492" t="s">
        <v>1277</v>
      </c>
      <c r="D823" s="492"/>
      <c r="E823" s="289" t="s">
        <v>1139</v>
      </c>
      <c r="F823" s="191">
        <v>1.4</v>
      </c>
      <c r="G823" s="289"/>
      <c r="H823" s="147"/>
      <c r="I823" s="147"/>
      <c r="J823" s="151">
        <v>11.53</v>
      </c>
      <c r="K823" s="148">
        <f>F823*J823</f>
        <v>16.141999999999999</v>
      </c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</row>
    <row r="824" spans="1:257" s="145" customFormat="1">
      <c r="A824" s="289"/>
      <c r="B824" s="289"/>
      <c r="C824" s="488" t="s">
        <v>1010</v>
      </c>
      <c r="D824" s="488"/>
      <c r="E824" s="488"/>
      <c r="F824" s="488"/>
      <c r="G824" s="488"/>
      <c r="H824" s="488"/>
      <c r="I824" s="488"/>
      <c r="J824" s="488"/>
      <c r="K824" s="148">
        <f>SUM(K821:K823)</f>
        <v>140.50200000000001</v>
      </c>
    </row>
    <row r="825" spans="1:257">
      <c r="A825" s="289"/>
      <c r="B825" s="289"/>
      <c r="C825" s="493" t="s">
        <v>1021</v>
      </c>
      <c r="D825" s="493"/>
      <c r="E825" s="152">
        <v>1</v>
      </c>
      <c r="F825" s="493" t="s">
        <v>1022</v>
      </c>
      <c r="G825" s="493"/>
      <c r="H825" s="493"/>
      <c r="I825" s="493"/>
      <c r="J825" s="493"/>
      <c r="K825" s="158">
        <f>K824+K818+K810+K806</f>
        <v>2514.8435000000009</v>
      </c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  <c r="IW825"/>
    </row>
    <row r="826" spans="1:257">
      <c r="A826" s="289"/>
      <c r="B826" s="289"/>
      <c r="C826" s="518" t="s">
        <v>1023</v>
      </c>
      <c r="D826" s="518"/>
      <c r="E826" s="518"/>
      <c r="F826" s="518"/>
      <c r="G826" s="518"/>
      <c r="H826" s="518"/>
      <c r="I826" s="518"/>
      <c r="J826" s="518"/>
      <c r="K826" s="158">
        <f>K825/E825</f>
        <v>2514.8435000000009</v>
      </c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  <c r="IW826"/>
    </row>
    <row r="827" spans="1:257">
      <c r="A827" s="289"/>
      <c r="B827" s="289"/>
      <c r="C827" s="518" t="s">
        <v>1269</v>
      </c>
      <c r="D827" s="518"/>
      <c r="E827" s="518"/>
      <c r="F827" s="518"/>
      <c r="G827" s="518"/>
      <c r="H827" s="518"/>
      <c r="I827" s="518"/>
      <c r="J827" s="518"/>
      <c r="K827" s="158">
        <v>1</v>
      </c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  <c r="IW827"/>
    </row>
    <row r="828" spans="1:257">
      <c r="A828" s="316"/>
      <c r="B828" s="316"/>
      <c r="C828" s="499" t="s">
        <v>1024</v>
      </c>
      <c r="D828" s="499"/>
      <c r="E828" s="499"/>
      <c r="F828" s="499"/>
      <c r="G828" s="499"/>
      <c r="H828" s="499"/>
      <c r="I828" s="499"/>
      <c r="J828" s="499"/>
      <c r="K828" s="153">
        <f>K826*K827</f>
        <v>2514.8435000000009</v>
      </c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  <c r="IW828"/>
    </row>
    <row r="829" spans="1:257">
      <c r="A829" s="490"/>
      <c r="B829" s="490"/>
      <c r="C829" s="490"/>
      <c r="D829" s="490"/>
      <c r="E829" s="490"/>
      <c r="F829" s="490"/>
      <c r="G829" s="490"/>
      <c r="H829" s="490"/>
      <c r="I829" s="490"/>
      <c r="J829" s="490"/>
      <c r="K829" s="490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  <c r="IW829"/>
    </row>
    <row r="830" spans="1:257" ht="15.75" customHeight="1">
      <c r="A830" s="316" t="s">
        <v>74</v>
      </c>
      <c r="B830" s="316" t="s">
        <v>998</v>
      </c>
      <c r="C830" s="317" t="s">
        <v>0</v>
      </c>
      <c r="D830" s="317"/>
      <c r="E830" s="500" t="s">
        <v>999</v>
      </c>
      <c r="F830" s="500"/>
      <c r="G830" s="500"/>
      <c r="H830" s="500"/>
      <c r="I830" s="500"/>
      <c r="J830" s="500"/>
      <c r="K830" s="297" t="s">
        <v>217</v>
      </c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  <c r="IW830"/>
    </row>
    <row r="831" spans="1:257">
      <c r="A831" s="289"/>
      <c r="B831" s="289"/>
      <c r="C831" s="501" t="s">
        <v>1000</v>
      </c>
      <c r="D831" s="501"/>
      <c r="E831" s="501"/>
      <c r="F831" s="501"/>
      <c r="G831" s="501"/>
      <c r="H831" s="501"/>
      <c r="I831" s="501"/>
      <c r="J831" s="292" t="s">
        <v>1001</v>
      </c>
      <c r="K831" s="341">
        <v>42248</v>
      </c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  <c r="IW831"/>
    </row>
    <row r="832" spans="1:257" ht="26.25" customHeight="1">
      <c r="A832" s="289"/>
      <c r="B832" s="289"/>
      <c r="C832" s="492" t="s">
        <v>790</v>
      </c>
      <c r="D832" s="492"/>
      <c r="E832" s="492"/>
      <c r="F832" s="342"/>
      <c r="G832" s="342"/>
      <c r="H832" s="342"/>
      <c r="I832" s="342"/>
      <c r="J832" s="292" t="s">
        <v>1003</v>
      </c>
      <c r="K832" s="343" t="s">
        <v>96</v>
      </c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  <c r="IW832"/>
    </row>
    <row r="833" spans="1:257">
      <c r="A833" s="289"/>
      <c r="B833" s="289"/>
      <c r="C833" s="489" t="s">
        <v>1004</v>
      </c>
      <c r="D833" s="489"/>
      <c r="E833" s="489"/>
      <c r="F833" s="489"/>
      <c r="G833" s="489"/>
      <c r="H833" s="489"/>
      <c r="I833" s="489"/>
      <c r="J833" s="489"/>
      <c r="K833" s="489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  <c r="IW833"/>
    </row>
    <row r="834" spans="1:257">
      <c r="A834" s="289"/>
      <c r="B834" s="289"/>
      <c r="C834" s="501" t="s">
        <v>8</v>
      </c>
      <c r="D834" s="501"/>
      <c r="E834" s="293" t="s">
        <v>663</v>
      </c>
      <c r="F834" s="160" t="s">
        <v>76</v>
      </c>
      <c r="G834" s="160" t="s">
        <v>1005</v>
      </c>
      <c r="H834" s="160" t="s">
        <v>1006</v>
      </c>
      <c r="I834" s="160" t="s">
        <v>1007</v>
      </c>
      <c r="J834" s="289" t="s">
        <v>1008</v>
      </c>
      <c r="K834" s="293" t="s">
        <v>1009</v>
      </c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  <c r="IW834"/>
    </row>
    <row r="835" spans="1:257">
      <c r="A835" s="289"/>
      <c r="B835" s="289"/>
      <c r="C835" s="496"/>
      <c r="D835" s="496"/>
      <c r="E835" s="289"/>
      <c r="F835" s="289"/>
      <c r="G835" s="289"/>
      <c r="H835" s="147"/>
      <c r="I835" s="147"/>
      <c r="J835" s="148"/>
      <c r="K835" s="148">
        <f>F835*G835*I835+F835*H835*J835</f>
        <v>0</v>
      </c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  <c r="IW835"/>
    </row>
    <row r="836" spans="1:257">
      <c r="A836" s="289"/>
      <c r="B836" s="289"/>
      <c r="C836" s="493" t="s">
        <v>1010</v>
      </c>
      <c r="D836" s="493"/>
      <c r="E836" s="493"/>
      <c r="F836" s="493"/>
      <c r="G836" s="493"/>
      <c r="H836" s="493"/>
      <c r="I836" s="493"/>
      <c r="J836" s="493"/>
      <c r="K836" s="158">
        <f>SUM(K835)</f>
        <v>0</v>
      </c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  <c r="IW836"/>
    </row>
    <row r="837" spans="1:257">
      <c r="A837" s="289"/>
      <c r="B837" s="289"/>
      <c r="C837" s="489" t="s">
        <v>1011</v>
      </c>
      <c r="D837" s="489"/>
      <c r="E837" s="489"/>
      <c r="F837" s="489"/>
      <c r="G837" s="489"/>
      <c r="H837" s="489"/>
      <c r="I837" s="489"/>
      <c r="J837" s="489"/>
      <c r="K837" s="489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  <c r="IU837"/>
      <c r="IV837"/>
      <c r="IW837"/>
    </row>
    <row r="838" spans="1:257">
      <c r="A838" s="289"/>
      <c r="B838" s="289"/>
      <c r="C838" s="501" t="s">
        <v>8</v>
      </c>
      <c r="D838" s="501"/>
      <c r="E838" s="293" t="s">
        <v>663</v>
      </c>
      <c r="F838" s="149" t="s">
        <v>76</v>
      </c>
      <c r="G838" s="149"/>
      <c r="H838" s="149"/>
      <c r="I838" s="149"/>
      <c r="J838" s="289" t="s">
        <v>1012</v>
      </c>
      <c r="K838" s="293" t="s">
        <v>1009</v>
      </c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  <c r="IU838"/>
      <c r="IV838"/>
      <c r="IW838"/>
    </row>
    <row r="839" spans="1:257" ht="12.75" customHeight="1">
      <c r="A839" s="289"/>
      <c r="B839" s="289"/>
      <c r="C839" s="492"/>
      <c r="D839" s="492"/>
      <c r="E839" s="289"/>
      <c r="F839" s="150"/>
      <c r="G839" s="147"/>
      <c r="H839" s="147"/>
      <c r="I839" s="147"/>
      <c r="J839" s="151"/>
      <c r="K839" s="148">
        <f>F839*J839</f>
        <v>0</v>
      </c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  <c r="IW839"/>
    </row>
    <row r="840" spans="1:257">
      <c r="A840" s="289"/>
      <c r="B840" s="289"/>
      <c r="C840" s="488" t="s">
        <v>1010</v>
      </c>
      <c r="D840" s="488"/>
      <c r="E840" s="488"/>
      <c r="F840" s="488"/>
      <c r="G840" s="488"/>
      <c r="H840" s="488"/>
      <c r="I840" s="488"/>
      <c r="J840" s="488"/>
      <c r="K840" s="148">
        <f>SUM(K839:K839)</f>
        <v>0</v>
      </c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  <c r="IU840"/>
      <c r="IV840"/>
      <c r="IW840"/>
    </row>
    <row r="841" spans="1:257">
      <c r="A841" s="289"/>
      <c r="B841" s="289"/>
      <c r="C841" s="489" t="s">
        <v>1015</v>
      </c>
      <c r="D841" s="489"/>
      <c r="E841" s="489"/>
      <c r="F841" s="489"/>
      <c r="G841" s="489"/>
      <c r="H841" s="489"/>
      <c r="I841" s="489"/>
      <c r="J841" s="489"/>
      <c r="K841" s="489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  <c r="IU841"/>
      <c r="IV841"/>
      <c r="IW841"/>
    </row>
    <row r="842" spans="1:257">
      <c r="A842" s="289"/>
      <c r="B842" s="289"/>
      <c r="C842" s="490" t="s">
        <v>8</v>
      </c>
      <c r="D842" s="490"/>
      <c r="E842" s="288" t="s">
        <v>663</v>
      </c>
      <c r="F842" s="288" t="s">
        <v>76</v>
      </c>
      <c r="G842" s="288"/>
      <c r="H842" s="288"/>
      <c r="I842" s="288"/>
      <c r="J842" s="289" t="s">
        <v>1012</v>
      </c>
      <c r="K842" s="151" t="s">
        <v>1009</v>
      </c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  <c r="IU842"/>
      <c r="IV842"/>
      <c r="IW842"/>
    </row>
    <row r="843" spans="1:257" ht="24.75" customHeight="1">
      <c r="A843" s="289" t="s">
        <v>622</v>
      </c>
      <c r="B843" s="289"/>
      <c r="C843" s="492" t="s">
        <v>1308</v>
      </c>
      <c r="D843" s="492"/>
      <c r="E843" s="289" t="s">
        <v>96</v>
      </c>
      <c r="F843" s="150">
        <v>1</v>
      </c>
      <c r="G843" s="147"/>
      <c r="H843" s="147"/>
      <c r="I843" s="147"/>
      <c r="J843" s="151">
        <v>78</v>
      </c>
      <c r="K843" s="148">
        <f>F843*J843</f>
        <v>78</v>
      </c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  <c r="IU843"/>
      <c r="IV843"/>
      <c r="IW843"/>
    </row>
    <row r="844" spans="1:257" ht="12.75" customHeight="1">
      <c r="A844" s="289">
        <v>34357</v>
      </c>
      <c r="B844" s="289" t="s">
        <v>1013</v>
      </c>
      <c r="C844" s="492" t="s">
        <v>1309</v>
      </c>
      <c r="D844" s="492"/>
      <c r="E844" s="289" t="s">
        <v>441</v>
      </c>
      <c r="F844" s="191">
        <v>0.25</v>
      </c>
      <c r="G844" s="147"/>
      <c r="H844" s="147"/>
      <c r="I844" s="147"/>
      <c r="J844" s="151">
        <v>5.16</v>
      </c>
      <c r="K844" s="148">
        <f>F844*J844</f>
        <v>1.29</v>
      </c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  <c r="IU844"/>
      <c r="IV844"/>
      <c r="IW844"/>
    </row>
    <row r="845" spans="1:257" ht="12.75" customHeight="1">
      <c r="A845" s="289">
        <v>37595</v>
      </c>
      <c r="B845" s="289" t="s">
        <v>1013</v>
      </c>
      <c r="C845" s="492" t="s">
        <v>1310</v>
      </c>
      <c r="D845" s="492"/>
      <c r="E845" s="289" t="s">
        <v>441</v>
      </c>
      <c r="F845" s="191">
        <v>9</v>
      </c>
      <c r="G845" s="147"/>
      <c r="H845" s="147"/>
      <c r="I845" s="147"/>
      <c r="J845" s="151">
        <v>2.4500000000000002</v>
      </c>
      <c r="K845" s="148">
        <f>F845*J845</f>
        <v>22.05</v>
      </c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  <c r="IW845"/>
    </row>
    <row r="846" spans="1:257" ht="12.75" customHeight="1">
      <c r="A846" s="289"/>
      <c r="B846" s="289"/>
      <c r="C846" s="492"/>
      <c r="D846" s="492"/>
      <c r="E846" s="289"/>
      <c r="F846" s="191"/>
      <c r="G846" s="147"/>
      <c r="H846" s="147"/>
      <c r="I846" s="147"/>
      <c r="J846" s="151"/>
      <c r="K846" s="148">
        <f>F846*J846</f>
        <v>0</v>
      </c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  <c r="IU846"/>
      <c r="IV846"/>
      <c r="IW846"/>
    </row>
    <row r="847" spans="1:257" s="145" customFormat="1">
      <c r="A847" s="289"/>
      <c r="B847" s="289"/>
      <c r="C847" s="488" t="s">
        <v>1010</v>
      </c>
      <c r="D847" s="488"/>
      <c r="E847" s="488"/>
      <c r="F847" s="488"/>
      <c r="G847" s="488"/>
      <c r="H847" s="488"/>
      <c r="I847" s="488"/>
      <c r="J847" s="488"/>
      <c r="K847" s="148">
        <f>SUM(K843:K846)</f>
        <v>101.34</v>
      </c>
    </row>
    <row r="848" spans="1:257">
      <c r="A848" s="289"/>
      <c r="B848" s="289"/>
      <c r="C848" s="489" t="s">
        <v>469</v>
      </c>
      <c r="D848" s="489"/>
      <c r="E848" s="489"/>
      <c r="F848" s="489"/>
      <c r="G848" s="489"/>
      <c r="H848" s="489"/>
      <c r="I848" s="489"/>
      <c r="J848" s="489"/>
      <c r="K848" s="489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  <c r="IW848"/>
    </row>
    <row r="849" spans="1:257">
      <c r="A849" s="289"/>
      <c r="B849" s="289"/>
      <c r="C849" s="490" t="s">
        <v>8</v>
      </c>
      <c r="D849" s="490"/>
      <c r="E849" s="289" t="s">
        <v>663</v>
      </c>
      <c r="F849" s="147" t="s">
        <v>76</v>
      </c>
      <c r="G849" s="147"/>
      <c r="H849" s="147"/>
      <c r="I849" s="147"/>
      <c r="J849" s="289" t="s">
        <v>1012</v>
      </c>
      <c r="K849" s="289" t="s">
        <v>1009</v>
      </c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  <c r="IU849"/>
      <c r="IV849"/>
      <c r="IW849"/>
    </row>
    <row r="850" spans="1:257" ht="12.75" customHeight="1">
      <c r="A850" s="289">
        <v>88256</v>
      </c>
      <c r="B850" s="289" t="s">
        <v>1013</v>
      </c>
      <c r="C850" s="492" t="s">
        <v>1311</v>
      </c>
      <c r="D850" s="492"/>
      <c r="E850" s="289" t="s">
        <v>1139</v>
      </c>
      <c r="F850" s="191">
        <v>0.8</v>
      </c>
      <c r="G850" s="147"/>
      <c r="H850" s="147"/>
      <c r="I850" s="147"/>
      <c r="J850" s="151">
        <v>13.81</v>
      </c>
      <c r="K850" s="148">
        <f>F850*J850</f>
        <v>11.048000000000002</v>
      </c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  <c r="IU850"/>
      <c r="IV850"/>
      <c r="IW850"/>
    </row>
    <row r="851" spans="1:257" ht="12.75" customHeight="1">
      <c r="A851" s="289">
        <v>6111</v>
      </c>
      <c r="B851" s="289" t="s">
        <v>1013</v>
      </c>
      <c r="C851" s="492" t="s">
        <v>1284</v>
      </c>
      <c r="D851" s="492"/>
      <c r="E851" s="289" t="s">
        <v>1139</v>
      </c>
      <c r="F851" s="191">
        <v>0.8</v>
      </c>
      <c r="G851" s="147"/>
      <c r="H851" s="147"/>
      <c r="I851" s="147"/>
      <c r="J851" s="151">
        <v>8.08</v>
      </c>
      <c r="K851" s="148">
        <f>F851*J851</f>
        <v>6.4640000000000004</v>
      </c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  <c r="IU851"/>
      <c r="IV851"/>
      <c r="IW851"/>
    </row>
    <row r="852" spans="1:257" ht="12.75" customHeight="1">
      <c r="A852" s="289"/>
      <c r="B852" s="289"/>
      <c r="C852" s="492"/>
      <c r="D852" s="492"/>
      <c r="E852" s="289"/>
      <c r="F852" s="150"/>
      <c r="G852" s="289"/>
      <c r="H852" s="147"/>
      <c r="I852" s="147"/>
      <c r="J852" s="148"/>
      <c r="K852" s="148">
        <f>F852*J852</f>
        <v>0</v>
      </c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  <c r="IU852"/>
      <c r="IV852"/>
      <c r="IW852"/>
    </row>
    <row r="853" spans="1:257" s="145" customFormat="1">
      <c r="A853" s="289"/>
      <c r="B853" s="289"/>
      <c r="C853" s="488" t="s">
        <v>1010</v>
      </c>
      <c r="D853" s="488"/>
      <c r="E853" s="488"/>
      <c r="F853" s="488"/>
      <c r="G853" s="488"/>
      <c r="H853" s="488"/>
      <c r="I853" s="488"/>
      <c r="J853" s="488"/>
      <c r="K853" s="148">
        <f>SUM(K850:K852)</f>
        <v>17.512</v>
      </c>
    </row>
    <row r="854" spans="1:257">
      <c r="A854" s="289"/>
      <c r="B854" s="289"/>
      <c r="C854" s="493" t="s">
        <v>1021</v>
      </c>
      <c r="D854" s="493"/>
      <c r="E854" s="152">
        <v>1</v>
      </c>
      <c r="F854" s="493" t="s">
        <v>1022</v>
      </c>
      <c r="G854" s="493"/>
      <c r="H854" s="493"/>
      <c r="I854" s="493"/>
      <c r="J854" s="493"/>
      <c r="K854" s="158">
        <f>K853+K847+K840+K836</f>
        <v>118.852</v>
      </c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  <c r="IU854"/>
      <c r="IV854"/>
      <c r="IW854"/>
    </row>
    <row r="855" spans="1:257">
      <c r="A855" s="289"/>
      <c r="B855" s="289"/>
      <c r="C855" s="518" t="s">
        <v>1023</v>
      </c>
      <c r="D855" s="518"/>
      <c r="E855" s="518"/>
      <c r="F855" s="518"/>
      <c r="G855" s="518"/>
      <c r="H855" s="518"/>
      <c r="I855" s="518"/>
      <c r="J855" s="518"/>
      <c r="K855" s="158">
        <f>K854/E854</f>
        <v>118.852</v>
      </c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  <c r="IU855"/>
      <c r="IV855"/>
      <c r="IW855"/>
    </row>
    <row r="856" spans="1:257">
      <c r="A856" s="289"/>
      <c r="B856" s="289"/>
      <c r="C856" s="518" t="s">
        <v>1269</v>
      </c>
      <c r="D856" s="518"/>
      <c r="E856" s="518"/>
      <c r="F856" s="518"/>
      <c r="G856" s="518"/>
      <c r="H856" s="518"/>
      <c r="I856" s="518"/>
      <c r="J856" s="518"/>
      <c r="K856" s="158">
        <v>1</v>
      </c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  <c r="IW856"/>
    </row>
    <row r="857" spans="1:257">
      <c r="A857" s="316"/>
      <c r="B857" s="316"/>
      <c r="C857" s="499" t="s">
        <v>1024</v>
      </c>
      <c r="D857" s="499"/>
      <c r="E857" s="499"/>
      <c r="F857" s="499"/>
      <c r="G857" s="499"/>
      <c r="H857" s="499"/>
      <c r="I857" s="499"/>
      <c r="J857" s="499"/>
      <c r="K857" s="153">
        <f>K855*K856</f>
        <v>118.852</v>
      </c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  <c r="IU857"/>
      <c r="IV857"/>
      <c r="IW857"/>
    </row>
    <row r="858" spans="1:257">
      <c r="A858" s="490"/>
      <c r="B858" s="490"/>
      <c r="C858" s="490"/>
      <c r="D858" s="490"/>
      <c r="E858" s="490"/>
      <c r="F858" s="490"/>
      <c r="G858" s="490"/>
      <c r="H858" s="490"/>
      <c r="I858" s="490"/>
      <c r="J858" s="490"/>
      <c r="K858" s="490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  <c r="IU858"/>
      <c r="IV858"/>
      <c r="IW858"/>
    </row>
    <row r="859" spans="1:257" ht="15.75" customHeight="1">
      <c r="A859" s="316" t="s">
        <v>74</v>
      </c>
      <c r="B859" s="316" t="s">
        <v>998</v>
      </c>
      <c r="C859" s="317" t="s">
        <v>0</v>
      </c>
      <c r="D859" s="317"/>
      <c r="E859" s="500" t="s">
        <v>999</v>
      </c>
      <c r="F859" s="500"/>
      <c r="G859" s="500"/>
      <c r="H859" s="500"/>
      <c r="I859" s="500"/>
      <c r="J859" s="500"/>
      <c r="K859" s="297" t="s">
        <v>372</v>
      </c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  <c r="IW859"/>
    </row>
    <row r="860" spans="1:257">
      <c r="A860" s="289"/>
      <c r="B860" s="289"/>
      <c r="C860" s="501" t="s">
        <v>1000</v>
      </c>
      <c r="D860" s="501"/>
      <c r="E860" s="501"/>
      <c r="F860" s="501"/>
      <c r="G860" s="501"/>
      <c r="H860" s="501"/>
      <c r="I860" s="501"/>
      <c r="J860" s="292" t="s">
        <v>1001</v>
      </c>
      <c r="K860" s="341">
        <v>42248</v>
      </c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  <c r="IW860"/>
    </row>
    <row r="861" spans="1:257" ht="26.25" customHeight="1">
      <c r="A861" s="289"/>
      <c r="B861" s="289"/>
      <c r="C861" s="492" t="s">
        <v>897</v>
      </c>
      <c r="D861" s="492"/>
      <c r="E861" s="492"/>
      <c r="F861" s="342"/>
      <c r="G861" s="342"/>
      <c r="H861" s="342"/>
      <c r="I861" s="342"/>
      <c r="J861" s="292" t="s">
        <v>1003</v>
      </c>
      <c r="K861" s="343" t="s">
        <v>96</v>
      </c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  <c r="IW861"/>
    </row>
    <row r="862" spans="1:257">
      <c r="A862" s="289"/>
      <c r="B862" s="289"/>
      <c r="C862" s="489" t="s">
        <v>1004</v>
      </c>
      <c r="D862" s="489"/>
      <c r="E862" s="489"/>
      <c r="F862" s="489"/>
      <c r="G862" s="489"/>
      <c r="H862" s="489"/>
      <c r="I862" s="489"/>
      <c r="J862" s="489"/>
      <c r="K862" s="489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  <c r="IW862"/>
    </row>
    <row r="863" spans="1:257">
      <c r="A863" s="289"/>
      <c r="B863" s="289"/>
      <c r="C863" s="501" t="s">
        <v>8</v>
      </c>
      <c r="D863" s="501"/>
      <c r="E863" s="293" t="s">
        <v>663</v>
      </c>
      <c r="F863" s="160" t="s">
        <v>76</v>
      </c>
      <c r="G863" s="160" t="s">
        <v>1005</v>
      </c>
      <c r="H863" s="160" t="s">
        <v>1006</v>
      </c>
      <c r="I863" s="160" t="s">
        <v>1007</v>
      </c>
      <c r="J863" s="289" t="s">
        <v>1008</v>
      </c>
      <c r="K863" s="293" t="s">
        <v>1009</v>
      </c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  <c r="IW863"/>
    </row>
    <row r="864" spans="1:257">
      <c r="A864" s="289"/>
      <c r="B864" s="289"/>
      <c r="C864" s="496"/>
      <c r="D864" s="496"/>
      <c r="E864" s="289"/>
      <c r="F864" s="289"/>
      <c r="G864" s="289"/>
      <c r="H864" s="147"/>
      <c r="I864" s="147"/>
      <c r="J864" s="148"/>
      <c r="K864" s="148">
        <f>F864*G864*I864+F864*H864*J864</f>
        <v>0</v>
      </c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  <c r="IW864"/>
    </row>
    <row r="865" spans="1:257">
      <c r="A865" s="289"/>
      <c r="B865" s="289"/>
      <c r="C865" s="493" t="s">
        <v>1010</v>
      </c>
      <c r="D865" s="493"/>
      <c r="E865" s="493"/>
      <c r="F865" s="493"/>
      <c r="G865" s="493"/>
      <c r="H865" s="493"/>
      <c r="I865" s="493"/>
      <c r="J865" s="493"/>
      <c r="K865" s="158">
        <f>SUM(K864)</f>
        <v>0</v>
      </c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  <c r="IW865"/>
    </row>
    <row r="866" spans="1:257">
      <c r="A866" s="289"/>
      <c r="B866" s="289"/>
      <c r="C866" s="489" t="s">
        <v>1011</v>
      </c>
      <c r="D866" s="489"/>
      <c r="E866" s="489"/>
      <c r="F866" s="489"/>
      <c r="G866" s="489"/>
      <c r="H866" s="489"/>
      <c r="I866" s="489"/>
      <c r="J866" s="489"/>
      <c r="K866" s="489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  <c r="IW866"/>
    </row>
    <row r="867" spans="1:257">
      <c r="A867" s="289"/>
      <c r="B867" s="289"/>
      <c r="C867" s="501" t="s">
        <v>8</v>
      </c>
      <c r="D867" s="501"/>
      <c r="E867" s="293" t="s">
        <v>663</v>
      </c>
      <c r="F867" s="149" t="s">
        <v>76</v>
      </c>
      <c r="G867" s="149"/>
      <c r="H867" s="149"/>
      <c r="I867" s="149"/>
      <c r="J867" s="289" t="s">
        <v>1012</v>
      </c>
      <c r="K867" s="293" t="s">
        <v>1009</v>
      </c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  <c r="IW867"/>
    </row>
    <row r="868" spans="1:257" ht="12.75" customHeight="1">
      <c r="A868" s="289"/>
      <c r="B868" s="289"/>
      <c r="C868" s="492"/>
      <c r="D868" s="492"/>
      <c r="E868" s="289"/>
      <c r="F868" s="150"/>
      <c r="G868" s="147"/>
      <c r="H868" s="147"/>
      <c r="I868" s="147"/>
      <c r="J868" s="151"/>
      <c r="K868" s="148">
        <f>F868*J868</f>
        <v>0</v>
      </c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  <c r="IW868"/>
    </row>
    <row r="869" spans="1:257">
      <c r="A869" s="289"/>
      <c r="B869" s="289"/>
      <c r="C869" s="488" t="s">
        <v>1010</v>
      </c>
      <c r="D869" s="488"/>
      <c r="E869" s="488"/>
      <c r="F869" s="488"/>
      <c r="G869" s="488"/>
      <c r="H869" s="488"/>
      <c r="I869" s="488"/>
      <c r="J869" s="488"/>
      <c r="K869" s="148">
        <f>SUM(K868:K868)</f>
        <v>0</v>
      </c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  <c r="IW869"/>
    </row>
    <row r="870" spans="1:257">
      <c r="A870" s="289"/>
      <c r="B870" s="289"/>
      <c r="C870" s="489" t="s">
        <v>1015</v>
      </c>
      <c r="D870" s="489"/>
      <c r="E870" s="489"/>
      <c r="F870" s="489"/>
      <c r="G870" s="489"/>
      <c r="H870" s="489"/>
      <c r="I870" s="489"/>
      <c r="J870" s="489"/>
      <c r="K870" s="489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  <c r="IV870"/>
      <c r="IW870"/>
    </row>
    <row r="871" spans="1:257">
      <c r="A871" s="289"/>
      <c r="B871" s="289"/>
      <c r="C871" s="490" t="s">
        <v>8</v>
      </c>
      <c r="D871" s="490"/>
      <c r="E871" s="288" t="s">
        <v>663</v>
      </c>
      <c r="F871" s="288" t="s">
        <v>76</v>
      </c>
      <c r="G871" s="288"/>
      <c r="H871" s="288"/>
      <c r="I871" s="288"/>
      <c r="J871" s="289" t="s">
        <v>1012</v>
      </c>
      <c r="K871" s="151" t="s">
        <v>1009</v>
      </c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  <c r="IV871"/>
      <c r="IW871"/>
    </row>
    <row r="872" spans="1:257" ht="12.75" customHeight="1">
      <c r="A872" s="289">
        <v>11046</v>
      </c>
      <c r="B872" s="289" t="s">
        <v>1013</v>
      </c>
      <c r="C872" s="492" t="s">
        <v>1312</v>
      </c>
      <c r="D872" s="492"/>
      <c r="E872" s="289" t="s">
        <v>441</v>
      </c>
      <c r="F872" s="150">
        <f>1.1*10.53</f>
        <v>11.583</v>
      </c>
      <c r="G872" s="147"/>
      <c r="H872" s="147"/>
      <c r="I872" s="147"/>
      <c r="J872" s="151">
        <v>4.96</v>
      </c>
      <c r="K872" s="148">
        <f>F872*J872</f>
        <v>57.451680000000003</v>
      </c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  <c r="IV872"/>
      <c r="IW872"/>
    </row>
    <row r="873" spans="1:257" ht="12.75" customHeight="1">
      <c r="A873" s="289"/>
      <c r="B873" s="289"/>
      <c r="C873" s="492"/>
      <c r="D873" s="492"/>
      <c r="E873" s="289"/>
      <c r="F873" s="191"/>
      <c r="G873" s="147"/>
      <c r="H873" s="147"/>
      <c r="I873" s="147"/>
      <c r="J873" s="151"/>
      <c r="K873" s="148">
        <f>F873*J873</f>
        <v>0</v>
      </c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  <c r="IV873"/>
      <c r="IW873"/>
    </row>
    <row r="874" spans="1:257" s="145" customFormat="1">
      <c r="A874" s="289"/>
      <c r="B874" s="289"/>
      <c r="C874" s="488" t="s">
        <v>1010</v>
      </c>
      <c r="D874" s="488"/>
      <c r="E874" s="488"/>
      <c r="F874" s="488"/>
      <c r="G874" s="488"/>
      <c r="H874" s="488"/>
      <c r="I874" s="488"/>
      <c r="J874" s="488"/>
      <c r="K874" s="148">
        <f>SUM(K872:K873)</f>
        <v>57.451680000000003</v>
      </c>
    </row>
    <row r="875" spans="1:257">
      <c r="A875" s="289"/>
      <c r="B875" s="289"/>
      <c r="C875" s="489" t="s">
        <v>469</v>
      </c>
      <c r="D875" s="489"/>
      <c r="E875" s="489"/>
      <c r="F875" s="489"/>
      <c r="G875" s="489"/>
      <c r="H875" s="489"/>
      <c r="I875" s="489"/>
      <c r="J875" s="489"/>
      <c r="K875" s="489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  <c r="IW875"/>
    </row>
    <row r="876" spans="1:257">
      <c r="A876" s="289"/>
      <c r="B876" s="289"/>
      <c r="C876" s="490" t="s">
        <v>8</v>
      </c>
      <c r="D876" s="490"/>
      <c r="E876" s="289" t="s">
        <v>663</v>
      </c>
      <c r="F876" s="147" t="s">
        <v>76</v>
      </c>
      <c r="G876" s="147"/>
      <c r="H876" s="147"/>
      <c r="I876" s="147"/>
      <c r="J876" s="289" t="s">
        <v>1012</v>
      </c>
      <c r="K876" s="289" t="s">
        <v>1009</v>
      </c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  <c r="IW876"/>
    </row>
    <row r="877" spans="1:257" ht="12.75" customHeight="1">
      <c r="A877" s="289">
        <v>6110</v>
      </c>
      <c r="B877" s="289" t="s">
        <v>1013</v>
      </c>
      <c r="C877" s="492" t="s">
        <v>1294</v>
      </c>
      <c r="D877" s="492"/>
      <c r="E877" s="289" t="s">
        <v>1139</v>
      </c>
      <c r="F877" s="191">
        <v>3</v>
      </c>
      <c r="G877" s="147"/>
      <c r="H877" s="147"/>
      <c r="I877" s="147"/>
      <c r="J877" s="151">
        <v>10.89</v>
      </c>
      <c r="K877" s="148">
        <f>F877*J877</f>
        <v>32.67</v>
      </c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  <c r="IW877"/>
    </row>
    <row r="878" spans="1:257" ht="12.75" customHeight="1">
      <c r="A878" s="289">
        <v>6111</v>
      </c>
      <c r="B878" s="289" t="s">
        <v>1013</v>
      </c>
      <c r="C878" s="492" t="s">
        <v>1284</v>
      </c>
      <c r="D878" s="492"/>
      <c r="E878" s="289" t="s">
        <v>1139</v>
      </c>
      <c r="F878" s="191">
        <v>2</v>
      </c>
      <c r="G878" s="147"/>
      <c r="H878" s="147"/>
      <c r="I878" s="147"/>
      <c r="J878" s="151">
        <v>8.08</v>
      </c>
      <c r="K878" s="148">
        <f>F878*J878</f>
        <v>16.16</v>
      </c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  <c r="IW878"/>
    </row>
    <row r="879" spans="1:257" ht="12.75" customHeight="1">
      <c r="A879" s="289"/>
      <c r="B879" s="289"/>
      <c r="C879" s="492"/>
      <c r="D879" s="492"/>
      <c r="E879" s="289"/>
      <c r="F879" s="150"/>
      <c r="G879" s="289"/>
      <c r="H879" s="147"/>
      <c r="I879" s="147"/>
      <c r="J879" s="148"/>
      <c r="K879" s="148">
        <f>F879*J879</f>
        <v>0</v>
      </c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  <c r="IW879"/>
    </row>
    <row r="880" spans="1:257" s="145" customFormat="1">
      <c r="A880" s="289"/>
      <c r="B880" s="289"/>
      <c r="C880" s="488" t="s">
        <v>1010</v>
      </c>
      <c r="D880" s="488"/>
      <c r="E880" s="488"/>
      <c r="F880" s="488"/>
      <c r="G880" s="488"/>
      <c r="H880" s="488"/>
      <c r="I880" s="488"/>
      <c r="J880" s="488"/>
      <c r="K880" s="148">
        <f>SUM(K877:K879)</f>
        <v>48.83</v>
      </c>
    </row>
    <row r="881" spans="1:257">
      <c r="A881" s="289"/>
      <c r="B881" s="289"/>
      <c r="C881" s="493" t="s">
        <v>1021</v>
      </c>
      <c r="D881" s="493"/>
      <c r="E881" s="152">
        <v>1</v>
      </c>
      <c r="F881" s="493" t="s">
        <v>1022</v>
      </c>
      <c r="G881" s="493"/>
      <c r="H881" s="493"/>
      <c r="I881" s="493"/>
      <c r="J881" s="493"/>
      <c r="K881" s="158">
        <f>K880+K874+K869+K865</f>
        <v>106.28167999999999</v>
      </c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  <c r="IW881"/>
    </row>
    <row r="882" spans="1:257">
      <c r="A882" s="289"/>
      <c r="B882" s="289"/>
      <c r="C882" s="518" t="s">
        <v>1023</v>
      </c>
      <c r="D882" s="518"/>
      <c r="E882" s="518"/>
      <c r="F882" s="518"/>
      <c r="G882" s="518"/>
      <c r="H882" s="518"/>
      <c r="I882" s="518"/>
      <c r="J882" s="518"/>
      <c r="K882" s="158">
        <f>K881/E881</f>
        <v>106.28167999999999</v>
      </c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  <c r="IW882"/>
    </row>
    <row r="883" spans="1:257">
      <c r="A883" s="289"/>
      <c r="B883" s="289"/>
      <c r="C883" s="518" t="s">
        <v>1269</v>
      </c>
      <c r="D883" s="518"/>
      <c r="E883" s="518"/>
      <c r="F883" s="518"/>
      <c r="G883" s="518"/>
      <c r="H883" s="518"/>
      <c r="I883" s="518"/>
      <c r="J883" s="518"/>
      <c r="K883" s="158">
        <v>1</v>
      </c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  <c r="IW883"/>
    </row>
    <row r="884" spans="1:257">
      <c r="A884" s="316"/>
      <c r="B884" s="316"/>
      <c r="C884" s="499" t="s">
        <v>1024</v>
      </c>
      <c r="D884" s="499"/>
      <c r="E884" s="499"/>
      <c r="F884" s="499"/>
      <c r="G884" s="499"/>
      <c r="H884" s="499"/>
      <c r="I884" s="499"/>
      <c r="J884" s="499"/>
      <c r="K884" s="153">
        <f>K882*K883</f>
        <v>106.28167999999999</v>
      </c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</row>
    <row r="885" spans="1:257">
      <c r="A885" s="490"/>
      <c r="B885" s="490"/>
      <c r="C885" s="490"/>
      <c r="D885" s="490"/>
      <c r="E885" s="490"/>
      <c r="F885" s="490"/>
      <c r="G885" s="490"/>
      <c r="H885" s="490"/>
      <c r="I885" s="490"/>
      <c r="J885" s="490"/>
      <c r="K885" s="490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  <c r="IW885"/>
    </row>
    <row r="886" spans="1:257" ht="12.75" customHeight="1">
      <c r="A886" s="316" t="s">
        <v>74</v>
      </c>
      <c r="B886" s="316" t="s">
        <v>998</v>
      </c>
      <c r="C886" s="317" t="s">
        <v>0</v>
      </c>
      <c r="D886" s="317"/>
      <c r="E886" s="500" t="s">
        <v>999</v>
      </c>
      <c r="F886" s="500"/>
      <c r="G886" s="500"/>
      <c r="H886" s="500"/>
      <c r="I886" s="500"/>
      <c r="J886" s="500"/>
      <c r="K886" s="297" t="s">
        <v>296</v>
      </c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  <c r="IW886"/>
    </row>
    <row r="887" spans="1:257">
      <c r="A887" s="289"/>
      <c r="B887" s="289"/>
      <c r="C887" s="501" t="s">
        <v>1000</v>
      </c>
      <c r="D887" s="501"/>
      <c r="E887" s="501"/>
      <c r="F887" s="501"/>
      <c r="G887" s="501"/>
      <c r="H887" s="501"/>
      <c r="I887" s="501"/>
      <c r="J887" s="292" t="s">
        <v>1001</v>
      </c>
      <c r="K887" s="341">
        <v>42248</v>
      </c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</row>
    <row r="888" spans="1:257" ht="29.25" customHeight="1">
      <c r="A888" s="289"/>
      <c r="B888" s="289"/>
      <c r="C888" s="492" t="s">
        <v>1313</v>
      </c>
      <c r="D888" s="492"/>
      <c r="E888" s="492"/>
      <c r="F888" s="342"/>
      <c r="G888" s="342"/>
      <c r="H888" s="342"/>
      <c r="I888" s="342"/>
      <c r="J888" s="292" t="s">
        <v>1003</v>
      </c>
      <c r="K888" s="343" t="s">
        <v>96</v>
      </c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  <c r="IW888"/>
    </row>
    <row r="889" spans="1:257">
      <c r="A889" s="289"/>
      <c r="B889" s="289"/>
      <c r="C889" s="489" t="s">
        <v>1004</v>
      </c>
      <c r="D889" s="489"/>
      <c r="E889" s="489"/>
      <c r="F889" s="489"/>
      <c r="G889" s="489"/>
      <c r="H889" s="489"/>
      <c r="I889" s="489"/>
      <c r="J889" s="489"/>
      <c r="K889" s="4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</row>
    <row r="890" spans="1:257">
      <c r="A890" s="289"/>
      <c r="B890" s="289"/>
      <c r="C890" s="501" t="s">
        <v>8</v>
      </c>
      <c r="D890" s="501"/>
      <c r="E890" s="293" t="s">
        <v>663</v>
      </c>
      <c r="F890" s="160" t="s">
        <v>76</v>
      </c>
      <c r="G890" s="160" t="s">
        <v>1005</v>
      </c>
      <c r="H890" s="160" t="s">
        <v>1006</v>
      </c>
      <c r="I890" s="160" t="s">
        <v>1007</v>
      </c>
      <c r="J890" s="289" t="s">
        <v>1008</v>
      </c>
      <c r="K890" s="293" t="s">
        <v>1009</v>
      </c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  <c r="IW890"/>
    </row>
    <row r="891" spans="1:257">
      <c r="A891" s="289"/>
      <c r="B891" s="289"/>
      <c r="C891" s="496"/>
      <c r="D891" s="496"/>
      <c r="E891" s="289"/>
      <c r="F891" s="289"/>
      <c r="G891" s="289"/>
      <c r="H891" s="147"/>
      <c r="I891" s="147"/>
      <c r="J891" s="148"/>
      <c r="K891" s="148">
        <f>F891*G891*I891+F891*H891*J891</f>
        <v>0</v>
      </c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  <c r="IW891"/>
    </row>
    <row r="892" spans="1:257">
      <c r="A892" s="289"/>
      <c r="B892" s="289"/>
      <c r="C892" s="493" t="s">
        <v>1010</v>
      </c>
      <c r="D892" s="493"/>
      <c r="E892" s="493"/>
      <c r="F892" s="493"/>
      <c r="G892" s="493"/>
      <c r="H892" s="493"/>
      <c r="I892" s="493"/>
      <c r="J892" s="493"/>
      <c r="K892" s="158">
        <f>SUM(K891)</f>
        <v>0</v>
      </c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  <c r="IW892"/>
    </row>
    <row r="893" spans="1:257">
      <c r="A893" s="289"/>
      <c r="B893" s="289"/>
      <c r="C893" s="489" t="s">
        <v>1011</v>
      </c>
      <c r="D893" s="489"/>
      <c r="E893" s="489"/>
      <c r="F893" s="489"/>
      <c r="G893" s="489"/>
      <c r="H893" s="489"/>
      <c r="I893" s="489"/>
      <c r="J893" s="489"/>
      <c r="K893" s="489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  <c r="IW893"/>
    </row>
    <row r="894" spans="1:257">
      <c r="A894" s="289"/>
      <c r="B894" s="289"/>
      <c r="C894" s="501" t="s">
        <v>8</v>
      </c>
      <c r="D894" s="501"/>
      <c r="E894" s="293" t="s">
        <v>663</v>
      </c>
      <c r="F894" s="149" t="s">
        <v>76</v>
      </c>
      <c r="G894" s="149"/>
      <c r="H894" s="149"/>
      <c r="I894" s="149"/>
      <c r="J894" s="289" t="s">
        <v>1012</v>
      </c>
      <c r="K894" s="293" t="s">
        <v>1009</v>
      </c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  <c r="IW894"/>
    </row>
    <row r="895" spans="1:257" ht="12.75" customHeight="1">
      <c r="A895" s="289"/>
      <c r="B895" s="289"/>
      <c r="C895" s="492"/>
      <c r="D895" s="492"/>
      <c r="E895" s="289"/>
      <c r="F895" s="150"/>
      <c r="G895" s="147"/>
      <c r="H895" s="147"/>
      <c r="I895" s="147"/>
      <c r="J895" s="151"/>
      <c r="K895" s="148">
        <f>F895*J895</f>
        <v>0</v>
      </c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</row>
    <row r="896" spans="1:257">
      <c r="A896" s="289"/>
      <c r="B896" s="289"/>
      <c r="C896" s="488" t="s">
        <v>1010</v>
      </c>
      <c r="D896" s="488"/>
      <c r="E896" s="488"/>
      <c r="F896" s="488"/>
      <c r="G896" s="488"/>
      <c r="H896" s="488"/>
      <c r="I896" s="488"/>
      <c r="J896" s="488"/>
      <c r="K896" s="148">
        <f>SUM(K895:K895)</f>
        <v>0</v>
      </c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  <c r="IW896"/>
    </row>
    <row r="897" spans="1:257" s="145" customFormat="1">
      <c r="A897" s="289"/>
      <c r="B897" s="289"/>
      <c r="C897" s="489" t="s">
        <v>1015</v>
      </c>
      <c r="D897" s="489"/>
      <c r="E897" s="489"/>
      <c r="F897" s="489"/>
      <c r="G897" s="489"/>
      <c r="H897" s="489"/>
      <c r="I897" s="489"/>
      <c r="J897" s="489"/>
      <c r="K897" s="489"/>
    </row>
    <row r="898" spans="1:257">
      <c r="A898" s="289"/>
      <c r="B898" s="289"/>
      <c r="C898" s="490" t="s">
        <v>8</v>
      </c>
      <c r="D898" s="490"/>
      <c r="E898" s="288" t="s">
        <v>663</v>
      </c>
      <c r="F898" s="288" t="s">
        <v>76</v>
      </c>
      <c r="G898" s="288"/>
      <c r="H898" s="288"/>
      <c r="I898" s="288"/>
      <c r="J898" s="289" t="s">
        <v>1012</v>
      </c>
      <c r="K898" s="151" t="s">
        <v>1009</v>
      </c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</row>
    <row r="899" spans="1:257" ht="30" customHeight="1">
      <c r="A899" s="289" t="s">
        <v>130</v>
      </c>
      <c r="B899" s="289"/>
      <c r="C899" s="492" t="s">
        <v>1313</v>
      </c>
      <c r="D899" s="492"/>
      <c r="E899" s="289" t="s">
        <v>256</v>
      </c>
      <c r="F899" s="150">
        <v>1</v>
      </c>
      <c r="G899" s="147"/>
      <c r="H899" s="147"/>
      <c r="I899" s="147"/>
      <c r="J899" s="151">
        <v>544</v>
      </c>
      <c r="K899" s="148">
        <f>F899*J899</f>
        <v>544</v>
      </c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</row>
    <row r="900" spans="1:257" ht="12.75" customHeight="1">
      <c r="A900" s="289">
        <v>88627</v>
      </c>
      <c r="B900" s="289" t="s">
        <v>1013</v>
      </c>
      <c r="C900" s="492" t="s">
        <v>1283</v>
      </c>
      <c r="D900" s="492"/>
      <c r="E900" s="289" t="s">
        <v>110</v>
      </c>
      <c r="F900" s="150">
        <v>0.01</v>
      </c>
      <c r="G900" s="147"/>
      <c r="H900" s="147"/>
      <c r="I900" s="147"/>
      <c r="J900" s="151">
        <v>420.96</v>
      </c>
      <c r="K900" s="148">
        <f>J900*F900</f>
        <v>4.2096</v>
      </c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  <c r="IW900"/>
    </row>
    <row r="901" spans="1:257" s="145" customFormat="1">
      <c r="A901" s="289"/>
      <c r="B901" s="289"/>
      <c r="C901" s="488" t="s">
        <v>1010</v>
      </c>
      <c r="D901" s="488"/>
      <c r="E901" s="488"/>
      <c r="F901" s="488"/>
      <c r="G901" s="488"/>
      <c r="H901" s="488"/>
      <c r="I901" s="488"/>
      <c r="J901" s="488"/>
      <c r="K901" s="148">
        <f>SUM(K899:K900)</f>
        <v>548.20960000000002</v>
      </c>
    </row>
    <row r="902" spans="1:257">
      <c r="A902" s="289"/>
      <c r="B902" s="289"/>
      <c r="C902" s="489" t="s">
        <v>469</v>
      </c>
      <c r="D902" s="489"/>
      <c r="E902" s="489"/>
      <c r="F902" s="489"/>
      <c r="G902" s="489"/>
      <c r="H902" s="489"/>
      <c r="I902" s="489"/>
      <c r="J902" s="489"/>
      <c r="K902" s="489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  <c r="IW902"/>
    </row>
    <row r="903" spans="1:257">
      <c r="A903" s="289"/>
      <c r="B903" s="289"/>
      <c r="C903" s="490" t="s">
        <v>8</v>
      </c>
      <c r="D903" s="490"/>
      <c r="E903" s="289" t="s">
        <v>663</v>
      </c>
      <c r="F903" s="147" t="s">
        <v>76</v>
      </c>
      <c r="G903" s="147"/>
      <c r="H903" s="147"/>
      <c r="I903" s="147"/>
      <c r="J903" s="289" t="s">
        <v>1012</v>
      </c>
      <c r="K903" s="289" t="s">
        <v>1009</v>
      </c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  <c r="IW903"/>
    </row>
    <row r="904" spans="1:257" ht="12.75" customHeight="1">
      <c r="A904" s="289">
        <v>4750</v>
      </c>
      <c r="B904" s="289" t="s">
        <v>1013</v>
      </c>
      <c r="C904" s="492" t="s">
        <v>1277</v>
      </c>
      <c r="D904" s="492"/>
      <c r="E904" s="289" t="s">
        <v>1139</v>
      </c>
      <c r="F904" s="150">
        <v>1.4</v>
      </c>
      <c r="G904" s="289"/>
      <c r="H904" s="147"/>
      <c r="I904" s="147"/>
      <c r="J904" s="148">
        <v>11.53</v>
      </c>
      <c r="K904" s="148">
        <f>F904*J904</f>
        <v>16.141999999999999</v>
      </c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</row>
    <row r="905" spans="1:257" ht="12.75" customHeight="1">
      <c r="A905" s="289">
        <v>6111</v>
      </c>
      <c r="B905" s="289" t="s">
        <v>1013</v>
      </c>
      <c r="C905" s="492" t="s">
        <v>1284</v>
      </c>
      <c r="D905" s="492"/>
      <c r="E905" s="289" t="s">
        <v>1139</v>
      </c>
      <c r="F905" s="191">
        <v>3</v>
      </c>
      <c r="G905" s="147"/>
      <c r="H905" s="147"/>
      <c r="I905" s="147"/>
      <c r="J905" s="159">
        <v>8.08</v>
      </c>
      <c r="K905" s="148">
        <f>F905*J905</f>
        <v>24.240000000000002</v>
      </c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  <c r="IW905"/>
    </row>
    <row r="906" spans="1:257" s="145" customFormat="1">
      <c r="A906" s="289"/>
      <c r="B906" s="289"/>
      <c r="C906" s="488" t="s">
        <v>1010</v>
      </c>
      <c r="D906" s="488"/>
      <c r="E906" s="488"/>
      <c r="F906" s="488"/>
      <c r="G906" s="488"/>
      <c r="H906" s="488"/>
      <c r="I906" s="488"/>
      <c r="J906" s="488"/>
      <c r="K906" s="148">
        <f>SUM(K904:K905)</f>
        <v>40.382000000000005</v>
      </c>
    </row>
    <row r="907" spans="1:257">
      <c r="A907" s="289"/>
      <c r="B907" s="289"/>
      <c r="C907" s="488" t="s">
        <v>1021</v>
      </c>
      <c r="D907" s="488"/>
      <c r="E907" s="152">
        <v>1</v>
      </c>
      <c r="F907" s="488" t="s">
        <v>1022</v>
      </c>
      <c r="G907" s="488"/>
      <c r="H907" s="488"/>
      <c r="I907" s="488"/>
      <c r="J907" s="488"/>
      <c r="K907" s="148">
        <f>K906+K901+K896+K892</f>
        <v>588.59159999999997</v>
      </c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  <c r="IW907"/>
    </row>
    <row r="908" spans="1:257">
      <c r="A908" s="289"/>
      <c r="B908" s="289"/>
      <c r="C908" s="519" t="s">
        <v>1023</v>
      </c>
      <c r="D908" s="519"/>
      <c r="E908" s="519"/>
      <c r="F908" s="519"/>
      <c r="G908" s="519"/>
      <c r="H908" s="519"/>
      <c r="I908" s="519"/>
      <c r="J908" s="519"/>
      <c r="K908" s="148">
        <f>K907/E907</f>
        <v>588.59159999999997</v>
      </c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  <c r="IW908"/>
    </row>
    <row r="909" spans="1:257">
      <c r="A909" s="289"/>
      <c r="B909" s="289"/>
      <c r="C909" s="519" t="s">
        <v>1269</v>
      </c>
      <c r="D909" s="519"/>
      <c r="E909" s="519"/>
      <c r="F909" s="519"/>
      <c r="G909" s="519"/>
      <c r="H909" s="519"/>
      <c r="I909" s="519"/>
      <c r="J909" s="519"/>
      <c r="K909" s="148">
        <v>1</v>
      </c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  <c r="IW909"/>
    </row>
    <row r="910" spans="1:257">
      <c r="A910" s="316"/>
      <c r="B910" s="316"/>
      <c r="C910" s="499" t="s">
        <v>1024</v>
      </c>
      <c r="D910" s="499"/>
      <c r="E910" s="499"/>
      <c r="F910" s="499"/>
      <c r="G910" s="499"/>
      <c r="H910" s="499"/>
      <c r="I910" s="499"/>
      <c r="J910" s="499"/>
      <c r="K910" s="153">
        <f>K908*K909</f>
        <v>588.59159999999997</v>
      </c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  <c r="IW910"/>
    </row>
    <row r="911" spans="1:257">
      <c r="A911" s="490"/>
      <c r="B911" s="490"/>
      <c r="C911" s="490"/>
      <c r="D911" s="490"/>
      <c r="E911" s="490"/>
      <c r="F911" s="490"/>
      <c r="G911" s="490"/>
      <c r="H911" s="490"/>
      <c r="I911" s="490"/>
      <c r="J911" s="490"/>
      <c r="K911" s="490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  <c r="IW911"/>
    </row>
    <row r="912" spans="1:257" ht="12.75" customHeight="1">
      <c r="A912" s="316" t="s">
        <v>74</v>
      </c>
      <c r="B912" s="316" t="s">
        <v>998</v>
      </c>
      <c r="C912" s="317" t="s">
        <v>0</v>
      </c>
      <c r="D912" s="317"/>
      <c r="E912" s="500" t="s">
        <v>999</v>
      </c>
      <c r="F912" s="500"/>
      <c r="G912" s="500"/>
      <c r="H912" s="500"/>
      <c r="I912" s="500"/>
      <c r="J912" s="500"/>
      <c r="K912" s="297" t="s">
        <v>299</v>
      </c>
      <c r="L912" s="198"/>
      <c r="M912" s="198"/>
      <c r="N912" s="198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  <c r="IW912"/>
    </row>
    <row r="913" spans="1:257">
      <c r="A913" s="289"/>
      <c r="B913" s="289"/>
      <c r="C913" s="501" t="s">
        <v>1000</v>
      </c>
      <c r="D913" s="501"/>
      <c r="E913" s="501"/>
      <c r="F913" s="501"/>
      <c r="G913" s="501"/>
      <c r="H913" s="501"/>
      <c r="I913" s="501"/>
      <c r="J913" s="292" t="s">
        <v>1001</v>
      </c>
      <c r="K913" s="341">
        <v>42248</v>
      </c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  <c r="IW913"/>
    </row>
    <row r="914" spans="1:257" ht="25.5" customHeight="1">
      <c r="A914" s="289"/>
      <c r="B914" s="289"/>
      <c r="C914" s="492" t="s">
        <v>844</v>
      </c>
      <c r="D914" s="492"/>
      <c r="E914" s="492"/>
      <c r="F914" s="342"/>
      <c r="G914" s="342"/>
      <c r="H914" s="342"/>
      <c r="I914" s="342"/>
      <c r="J914" s="292" t="s">
        <v>1003</v>
      </c>
      <c r="K914" s="343" t="s">
        <v>75</v>
      </c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  <c r="IW914"/>
    </row>
    <row r="915" spans="1:257">
      <c r="A915" s="289"/>
      <c r="B915" s="289"/>
      <c r="C915" s="489" t="s">
        <v>1004</v>
      </c>
      <c r="D915" s="489"/>
      <c r="E915" s="489"/>
      <c r="F915" s="489"/>
      <c r="G915" s="489"/>
      <c r="H915" s="489"/>
      <c r="I915" s="489"/>
      <c r="J915" s="489"/>
      <c r="K915" s="489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</row>
    <row r="916" spans="1:257">
      <c r="A916" s="289"/>
      <c r="B916" s="289"/>
      <c r="C916" s="501" t="s">
        <v>8</v>
      </c>
      <c r="D916" s="501"/>
      <c r="E916" s="293" t="s">
        <v>663</v>
      </c>
      <c r="F916" s="160" t="s">
        <v>76</v>
      </c>
      <c r="G916" s="160" t="s">
        <v>1005</v>
      </c>
      <c r="H916" s="160" t="s">
        <v>1006</v>
      </c>
      <c r="I916" s="160" t="s">
        <v>1007</v>
      </c>
      <c r="J916" s="289" t="s">
        <v>1008</v>
      </c>
      <c r="K916" s="293" t="s">
        <v>1009</v>
      </c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  <c r="IW916"/>
    </row>
    <row r="917" spans="1:257">
      <c r="A917" s="289"/>
      <c r="B917" s="289"/>
      <c r="C917" s="496"/>
      <c r="D917" s="496"/>
      <c r="E917" s="289"/>
      <c r="F917" s="289"/>
      <c r="G917" s="289"/>
      <c r="H917" s="147"/>
      <c r="I917" s="147"/>
      <c r="J917" s="148"/>
      <c r="K917" s="148">
        <f>F917*G917*I917+F917*H917*J917</f>
        <v>0</v>
      </c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  <c r="IW917"/>
    </row>
    <row r="918" spans="1:257">
      <c r="A918" s="289"/>
      <c r="B918" s="289"/>
      <c r="C918" s="493" t="s">
        <v>1010</v>
      </c>
      <c r="D918" s="493"/>
      <c r="E918" s="493"/>
      <c r="F918" s="493"/>
      <c r="G918" s="493"/>
      <c r="H918" s="493"/>
      <c r="I918" s="493"/>
      <c r="J918" s="493"/>
      <c r="K918" s="158">
        <f>SUM(K917)</f>
        <v>0</v>
      </c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  <c r="IW918"/>
    </row>
    <row r="919" spans="1:257">
      <c r="A919" s="289"/>
      <c r="B919" s="289"/>
      <c r="C919" s="489" t="s">
        <v>1011</v>
      </c>
      <c r="D919" s="489"/>
      <c r="E919" s="489"/>
      <c r="F919" s="489"/>
      <c r="G919" s="489"/>
      <c r="H919" s="489"/>
      <c r="I919" s="489"/>
      <c r="J919" s="489"/>
      <c r="K919" s="48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  <c r="IW919"/>
    </row>
    <row r="920" spans="1:257">
      <c r="A920" s="289"/>
      <c r="B920" s="289"/>
      <c r="C920" s="501" t="s">
        <v>8</v>
      </c>
      <c r="D920" s="501"/>
      <c r="E920" s="293" t="s">
        <v>663</v>
      </c>
      <c r="F920" s="149" t="s">
        <v>76</v>
      </c>
      <c r="G920" s="149"/>
      <c r="H920" s="149"/>
      <c r="I920" s="149"/>
      <c r="J920" s="289" t="s">
        <v>1012</v>
      </c>
      <c r="K920" s="293" t="s">
        <v>1009</v>
      </c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  <c r="IW920"/>
    </row>
    <row r="921" spans="1:257" ht="12.75" customHeight="1">
      <c r="A921" s="289"/>
      <c r="B921" s="289"/>
      <c r="C921" s="492"/>
      <c r="D921" s="492"/>
      <c r="E921" s="289"/>
      <c r="F921" s="150"/>
      <c r="G921" s="147"/>
      <c r="H921" s="147"/>
      <c r="I921" s="147"/>
      <c r="J921" s="151"/>
      <c r="K921" s="148">
        <f>F921*J921</f>
        <v>0</v>
      </c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</row>
    <row r="922" spans="1:257">
      <c r="A922" s="289"/>
      <c r="B922" s="289"/>
      <c r="C922" s="488" t="s">
        <v>1010</v>
      </c>
      <c r="D922" s="488"/>
      <c r="E922" s="488"/>
      <c r="F922" s="488"/>
      <c r="G922" s="488"/>
      <c r="H922" s="488"/>
      <c r="I922" s="488"/>
      <c r="J922" s="488"/>
      <c r="K922" s="148">
        <f>SUM(K921:K921)</f>
        <v>0</v>
      </c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</row>
    <row r="923" spans="1:257">
      <c r="A923" s="289"/>
      <c r="B923" s="289"/>
      <c r="C923" s="489" t="s">
        <v>1015</v>
      </c>
      <c r="D923" s="489"/>
      <c r="E923" s="489"/>
      <c r="F923" s="489"/>
      <c r="G923" s="489"/>
      <c r="H923" s="489"/>
      <c r="I923" s="489"/>
      <c r="J923" s="489"/>
      <c r="K923" s="489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</row>
    <row r="924" spans="1:257">
      <c r="A924" s="289"/>
      <c r="B924" s="289"/>
      <c r="C924" s="490" t="s">
        <v>8</v>
      </c>
      <c r="D924" s="490"/>
      <c r="E924" s="288" t="s">
        <v>663</v>
      </c>
      <c r="F924" s="288" t="s">
        <v>76</v>
      </c>
      <c r="G924" s="288"/>
      <c r="H924" s="288"/>
      <c r="I924" s="288"/>
      <c r="J924" s="289" t="s">
        <v>1012</v>
      </c>
      <c r="K924" s="151" t="s">
        <v>1009</v>
      </c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  <c r="IW924"/>
    </row>
    <row r="925" spans="1:257" ht="24.75" customHeight="1">
      <c r="A925" s="289">
        <v>8968</v>
      </c>
      <c r="B925" s="289" t="s">
        <v>1042</v>
      </c>
      <c r="C925" s="492" t="s">
        <v>844</v>
      </c>
      <c r="D925" s="492"/>
      <c r="E925" s="289" t="s">
        <v>96</v>
      </c>
      <c r="F925" s="150">
        <f>(2*1.4)</f>
        <v>2.8</v>
      </c>
      <c r="G925" s="147"/>
      <c r="H925" s="147"/>
      <c r="I925" s="147"/>
      <c r="J925" s="151">
        <v>210</v>
      </c>
      <c r="K925" s="148">
        <f>F925*J925</f>
        <v>588</v>
      </c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  <c r="IW925"/>
    </row>
    <row r="926" spans="1:257" ht="12.75" customHeight="1">
      <c r="A926" s="289"/>
      <c r="B926" s="289"/>
      <c r="C926" s="492"/>
      <c r="D926" s="492"/>
      <c r="E926" s="289"/>
      <c r="F926" s="150"/>
      <c r="G926" s="147"/>
      <c r="H926" s="147"/>
      <c r="I926" s="147"/>
      <c r="J926" s="151"/>
      <c r="K926" s="148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  <c r="IW926"/>
    </row>
    <row r="927" spans="1:257">
      <c r="A927" s="289"/>
      <c r="B927" s="289"/>
      <c r="C927" s="488" t="s">
        <v>1010</v>
      </c>
      <c r="D927" s="488"/>
      <c r="E927" s="488"/>
      <c r="F927" s="488"/>
      <c r="G927" s="488"/>
      <c r="H927" s="488"/>
      <c r="I927" s="488"/>
      <c r="J927" s="488"/>
      <c r="K927" s="148">
        <f>SUM(K925:K926)</f>
        <v>588</v>
      </c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  <c r="IW927"/>
    </row>
    <row r="928" spans="1:257">
      <c r="A928" s="289"/>
      <c r="B928" s="289"/>
      <c r="C928" s="489" t="s">
        <v>469</v>
      </c>
      <c r="D928" s="489"/>
      <c r="E928" s="489"/>
      <c r="F928" s="489"/>
      <c r="G928" s="489"/>
      <c r="H928" s="489"/>
      <c r="I928" s="489"/>
      <c r="J928" s="489"/>
      <c r="K928" s="489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  <c r="IW928"/>
    </row>
    <row r="929" spans="1:257">
      <c r="A929" s="289"/>
      <c r="B929" s="289"/>
      <c r="C929" s="490" t="s">
        <v>8</v>
      </c>
      <c r="D929" s="490"/>
      <c r="E929" s="289" t="s">
        <v>663</v>
      </c>
      <c r="F929" s="147" t="s">
        <v>76</v>
      </c>
      <c r="G929" s="147"/>
      <c r="H929" s="147"/>
      <c r="I929" s="147"/>
      <c r="J929" s="289" t="s">
        <v>1012</v>
      </c>
      <c r="K929" s="289" t="s">
        <v>1009</v>
      </c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  <c r="IW929"/>
    </row>
    <row r="930" spans="1:257" ht="12.75" customHeight="1">
      <c r="A930" s="289">
        <v>6111</v>
      </c>
      <c r="B930" s="289" t="s">
        <v>1013</v>
      </c>
      <c r="C930" s="492" t="s">
        <v>1284</v>
      </c>
      <c r="D930" s="492"/>
      <c r="E930" s="289" t="s">
        <v>1139</v>
      </c>
      <c r="F930" s="191">
        <v>3</v>
      </c>
      <c r="G930" s="147"/>
      <c r="H930" s="147"/>
      <c r="I930" s="147"/>
      <c r="J930" s="159">
        <v>8.08</v>
      </c>
      <c r="K930" s="148">
        <f>F930*J930</f>
        <v>24.240000000000002</v>
      </c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  <c r="IW930"/>
    </row>
    <row r="931" spans="1:257" ht="12.75" customHeight="1">
      <c r="A931" s="289"/>
      <c r="B931" s="289"/>
      <c r="C931" s="492"/>
      <c r="D931" s="492"/>
      <c r="E931" s="289"/>
      <c r="F931" s="150"/>
      <c r="G931" s="289"/>
      <c r="H931" s="147"/>
      <c r="I931" s="147"/>
      <c r="J931" s="148"/>
      <c r="K931" s="148">
        <f>F931*J931</f>
        <v>0</v>
      </c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  <c r="IW931"/>
    </row>
    <row r="932" spans="1:257">
      <c r="A932" s="289"/>
      <c r="B932" s="289"/>
      <c r="C932" s="488" t="s">
        <v>1010</v>
      </c>
      <c r="D932" s="488"/>
      <c r="E932" s="488"/>
      <c r="F932" s="488"/>
      <c r="G932" s="488"/>
      <c r="H932" s="488"/>
      <c r="I932" s="488"/>
      <c r="J932" s="488"/>
      <c r="K932" s="148">
        <f>SUM(K930:K931)</f>
        <v>24.240000000000002</v>
      </c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  <c r="IW932"/>
    </row>
    <row r="933" spans="1:257">
      <c r="A933" s="289"/>
      <c r="B933" s="289"/>
      <c r="C933" s="488" t="s">
        <v>1021</v>
      </c>
      <c r="D933" s="488"/>
      <c r="E933" s="152">
        <v>1</v>
      </c>
      <c r="F933" s="488" t="s">
        <v>1022</v>
      </c>
      <c r="G933" s="488"/>
      <c r="H933" s="488"/>
      <c r="I933" s="488"/>
      <c r="J933" s="488"/>
      <c r="K933" s="148">
        <f>K932+K927+K922+K918</f>
        <v>612.24</v>
      </c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  <c r="IW933"/>
    </row>
    <row r="934" spans="1:257">
      <c r="A934" s="289"/>
      <c r="B934" s="289"/>
      <c r="C934" s="519" t="s">
        <v>1023</v>
      </c>
      <c r="D934" s="519"/>
      <c r="E934" s="519"/>
      <c r="F934" s="519"/>
      <c r="G934" s="519"/>
      <c r="H934" s="519"/>
      <c r="I934" s="519"/>
      <c r="J934" s="519"/>
      <c r="K934" s="148">
        <f>K933/E933</f>
        <v>612.24</v>
      </c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  <c r="IU934"/>
      <c r="IV934"/>
      <c r="IW934"/>
    </row>
    <row r="935" spans="1:257">
      <c r="A935" s="289"/>
      <c r="B935" s="289"/>
      <c r="C935" s="519" t="s">
        <v>1269</v>
      </c>
      <c r="D935" s="519"/>
      <c r="E935" s="519"/>
      <c r="F935" s="519"/>
      <c r="G935" s="519"/>
      <c r="H935" s="519"/>
      <c r="I935" s="519"/>
      <c r="J935" s="519"/>
      <c r="K935" s="148">
        <v>1</v>
      </c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  <c r="IU935"/>
      <c r="IV935"/>
      <c r="IW935"/>
    </row>
    <row r="936" spans="1:257">
      <c r="A936" s="316"/>
      <c r="B936" s="316"/>
      <c r="C936" s="499" t="s">
        <v>1024</v>
      </c>
      <c r="D936" s="499"/>
      <c r="E936" s="499"/>
      <c r="F936" s="499"/>
      <c r="G936" s="499"/>
      <c r="H936" s="499"/>
      <c r="I936" s="499"/>
      <c r="J936" s="499"/>
      <c r="K936" s="153">
        <f>K934*K935</f>
        <v>612.24</v>
      </c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  <c r="IU936"/>
      <c r="IV936"/>
      <c r="IW936"/>
    </row>
    <row r="937" spans="1:257">
      <c r="A937" s="490"/>
      <c r="B937" s="490"/>
      <c r="C937" s="490"/>
      <c r="D937" s="490"/>
      <c r="E937" s="490"/>
      <c r="F937" s="490"/>
      <c r="G937" s="490"/>
      <c r="H937" s="490"/>
      <c r="I937" s="490"/>
      <c r="J937" s="490"/>
      <c r="K937" s="490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  <c r="IU937"/>
      <c r="IV937"/>
      <c r="IW937"/>
    </row>
    <row r="938" spans="1:257" ht="12.75" customHeight="1">
      <c r="A938" s="316" t="s">
        <v>74</v>
      </c>
      <c r="B938" s="316" t="s">
        <v>998</v>
      </c>
      <c r="C938" s="317" t="s">
        <v>0</v>
      </c>
      <c r="D938" s="317"/>
      <c r="E938" s="500" t="s">
        <v>999</v>
      </c>
      <c r="F938" s="500"/>
      <c r="G938" s="500"/>
      <c r="H938" s="500"/>
      <c r="I938" s="500"/>
      <c r="J938" s="500"/>
      <c r="K938" s="297" t="s">
        <v>302</v>
      </c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  <c r="IU938"/>
      <c r="IV938"/>
      <c r="IW938"/>
    </row>
    <row r="939" spans="1:257">
      <c r="A939" s="289"/>
      <c r="B939" s="289"/>
      <c r="C939" s="501" t="s">
        <v>1000</v>
      </c>
      <c r="D939" s="501"/>
      <c r="E939" s="501"/>
      <c r="F939" s="501"/>
      <c r="G939" s="501"/>
      <c r="H939" s="501"/>
      <c r="I939" s="501"/>
      <c r="J939" s="292" t="s">
        <v>1001</v>
      </c>
      <c r="K939" s="341">
        <v>42248</v>
      </c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</row>
    <row r="940" spans="1:257" ht="27.75" customHeight="1">
      <c r="A940" s="289"/>
      <c r="B940" s="289"/>
      <c r="C940" s="492" t="s">
        <v>1314</v>
      </c>
      <c r="D940" s="492"/>
      <c r="E940" s="492"/>
      <c r="F940" s="342"/>
      <c r="G940" s="342"/>
      <c r="H940" s="342"/>
      <c r="I940" s="342"/>
      <c r="J940" s="292" t="s">
        <v>1003</v>
      </c>
      <c r="K940" s="343" t="s">
        <v>75</v>
      </c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  <c r="IW940"/>
    </row>
    <row r="941" spans="1:257">
      <c r="A941" s="289"/>
      <c r="B941" s="289"/>
      <c r="C941" s="489" t="s">
        <v>1004</v>
      </c>
      <c r="D941" s="489"/>
      <c r="E941" s="489"/>
      <c r="F941" s="489"/>
      <c r="G941" s="489"/>
      <c r="H941" s="489"/>
      <c r="I941" s="489"/>
      <c r="J941" s="489"/>
      <c r="K941" s="489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  <c r="IU941"/>
      <c r="IV941"/>
      <c r="IW941"/>
    </row>
    <row r="942" spans="1:257">
      <c r="A942" s="289"/>
      <c r="B942" s="289"/>
      <c r="C942" s="501" t="s">
        <v>8</v>
      </c>
      <c r="D942" s="501"/>
      <c r="E942" s="293" t="s">
        <v>663</v>
      </c>
      <c r="F942" s="160" t="s">
        <v>76</v>
      </c>
      <c r="G942" s="160" t="s">
        <v>1005</v>
      </c>
      <c r="H942" s="160" t="s">
        <v>1006</v>
      </c>
      <c r="I942" s="160" t="s">
        <v>1007</v>
      </c>
      <c r="J942" s="289" t="s">
        <v>1008</v>
      </c>
      <c r="K942" s="293" t="s">
        <v>1009</v>
      </c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</row>
    <row r="943" spans="1:257">
      <c r="A943" s="289"/>
      <c r="B943" s="289"/>
      <c r="C943" s="496"/>
      <c r="D943" s="496"/>
      <c r="E943" s="289"/>
      <c r="F943" s="289"/>
      <c r="G943" s="289"/>
      <c r="H943" s="147"/>
      <c r="I943" s="147"/>
      <c r="J943" s="148"/>
      <c r="K943" s="148">
        <f>F943*G943*I943+F943*H943*J943</f>
        <v>0</v>
      </c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</row>
    <row r="944" spans="1:257">
      <c r="A944" s="289"/>
      <c r="B944" s="289"/>
      <c r="C944" s="493" t="s">
        <v>1010</v>
      </c>
      <c r="D944" s="493"/>
      <c r="E944" s="493"/>
      <c r="F944" s="493"/>
      <c r="G944" s="493"/>
      <c r="H944" s="493"/>
      <c r="I944" s="493"/>
      <c r="J944" s="493"/>
      <c r="K944" s="158">
        <f>SUM(K943)</f>
        <v>0</v>
      </c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  <c r="IQ944"/>
      <c r="IR944"/>
      <c r="IS944"/>
      <c r="IT944"/>
      <c r="IU944"/>
      <c r="IV944"/>
      <c r="IW944"/>
    </row>
    <row r="945" spans="1:257">
      <c r="A945" s="289"/>
      <c r="B945" s="289"/>
      <c r="C945" s="489" t="s">
        <v>1011</v>
      </c>
      <c r="D945" s="489"/>
      <c r="E945" s="489"/>
      <c r="F945" s="489"/>
      <c r="G945" s="489"/>
      <c r="H945" s="489"/>
      <c r="I945" s="489"/>
      <c r="J945" s="489"/>
      <c r="K945" s="489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  <c r="IQ945"/>
      <c r="IR945"/>
      <c r="IS945"/>
      <c r="IT945"/>
      <c r="IU945"/>
      <c r="IV945"/>
      <c r="IW945"/>
    </row>
    <row r="946" spans="1:257">
      <c r="A946" s="289"/>
      <c r="B946" s="289"/>
      <c r="C946" s="501" t="s">
        <v>8</v>
      </c>
      <c r="D946" s="501"/>
      <c r="E946" s="293" t="s">
        <v>663</v>
      </c>
      <c r="F946" s="149" t="s">
        <v>76</v>
      </c>
      <c r="G946" s="149"/>
      <c r="H946" s="149"/>
      <c r="I946" s="149"/>
      <c r="J946" s="289" t="s">
        <v>1012</v>
      </c>
      <c r="K946" s="293" t="s">
        <v>1009</v>
      </c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  <c r="IQ946"/>
      <c r="IR946"/>
      <c r="IS946"/>
      <c r="IT946"/>
      <c r="IU946"/>
      <c r="IV946"/>
      <c r="IW946"/>
    </row>
    <row r="947" spans="1:257" ht="12.75" customHeight="1">
      <c r="A947" s="289"/>
      <c r="B947" s="289"/>
      <c r="C947" s="492"/>
      <c r="D947" s="492"/>
      <c r="E947" s="289"/>
      <c r="F947" s="150"/>
      <c r="G947" s="147"/>
      <c r="H947" s="147"/>
      <c r="I947" s="147"/>
      <c r="J947" s="151"/>
      <c r="K947" s="148">
        <f>F947*J947</f>
        <v>0</v>
      </c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  <c r="IQ947"/>
      <c r="IR947"/>
      <c r="IS947"/>
      <c r="IT947"/>
      <c r="IU947"/>
      <c r="IV947"/>
      <c r="IW947"/>
    </row>
    <row r="948" spans="1:257">
      <c r="A948" s="289"/>
      <c r="B948" s="289"/>
      <c r="C948" s="488" t="s">
        <v>1010</v>
      </c>
      <c r="D948" s="488"/>
      <c r="E948" s="488"/>
      <c r="F948" s="488"/>
      <c r="G948" s="488"/>
      <c r="H948" s="488"/>
      <c r="I948" s="488"/>
      <c r="J948" s="488"/>
      <c r="K948" s="148">
        <f>SUM(K947:K947)</f>
        <v>0</v>
      </c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  <c r="IQ948"/>
      <c r="IR948"/>
      <c r="IS948"/>
      <c r="IT948"/>
      <c r="IU948"/>
      <c r="IV948"/>
      <c r="IW948"/>
    </row>
    <row r="949" spans="1:257">
      <c r="A949" s="293"/>
      <c r="B949" s="293"/>
      <c r="C949" s="515" t="s">
        <v>1015</v>
      </c>
      <c r="D949" s="515"/>
      <c r="E949" s="515"/>
      <c r="F949" s="515"/>
      <c r="G949" s="515"/>
      <c r="H949" s="515"/>
      <c r="I949" s="515"/>
      <c r="J949" s="515"/>
      <c r="K949" s="515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  <c r="IQ949"/>
      <c r="IR949"/>
      <c r="IS949"/>
      <c r="IT949"/>
      <c r="IU949"/>
      <c r="IV949"/>
      <c r="IW949"/>
    </row>
    <row r="950" spans="1:257">
      <c r="A950" s="293"/>
      <c r="B950" s="293"/>
      <c r="C950" s="501" t="s">
        <v>8</v>
      </c>
      <c r="D950" s="501"/>
      <c r="E950" s="290" t="s">
        <v>663</v>
      </c>
      <c r="F950" s="290" t="s">
        <v>76</v>
      </c>
      <c r="G950" s="290"/>
      <c r="H950" s="290"/>
      <c r="I950" s="290"/>
      <c r="J950" s="293" t="s">
        <v>1012</v>
      </c>
      <c r="K950" s="157" t="s">
        <v>1009</v>
      </c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  <c r="IQ950"/>
      <c r="IR950"/>
      <c r="IS950"/>
      <c r="IT950"/>
      <c r="IU950"/>
      <c r="IV950"/>
      <c r="IW950"/>
    </row>
    <row r="951" spans="1:257" ht="24.75" customHeight="1">
      <c r="A951" s="293" t="s">
        <v>130</v>
      </c>
      <c r="B951" s="293"/>
      <c r="C951" s="517" t="s">
        <v>1314</v>
      </c>
      <c r="D951" s="517"/>
      <c r="E951" s="293" t="s">
        <v>256</v>
      </c>
      <c r="F951" s="154">
        <v>1</v>
      </c>
      <c r="G951" s="149"/>
      <c r="H951" s="149"/>
      <c r="I951" s="149"/>
      <c r="J951" s="157">
        <v>1332</v>
      </c>
      <c r="K951" s="158">
        <v>856.35</v>
      </c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  <c r="IW951"/>
    </row>
    <row r="952" spans="1:257" ht="12.75" customHeight="1">
      <c r="A952" s="289">
        <v>88627</v>
      </c>
      <c r="B952" s="289" t="s">
        <v>1013</v>
      </c>
      <c r="C952" s="492" t="s">
        <v>1283</v>
      </c>
      <c r="D952" s="492"/>
      <c r="E952" s="289" t="s">
        <v>110</v>
      </c>
      <c r="F952" s="150">
        <v>0.01</v>
      </c>
      <c r="G952" s="147"/>
      <c r="H952" s="147"/>
      <c r="I952" s="147"/>
      <c r="J952" s="151">
        <v>420.96</v>
      </c>
      <c r="K952" s="148">
        <f>J952*F952</f>
        <v>4.2096</v>
      </c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  <c r="IW952"/>
    </row>
    <row r="953" spans="1:257">
      <c r="A953" s="293"/>
      <c r="B953" s="293"/>
      <c r="C953" s="493" t="s">
        <v>1010</v>
      </c>
      <c r="D953" s="493"/>
      <c r="E953" s="493"/>
      <c r="F953" s="493"/>
      <c r="G953" s="493"/>
      <c r="H953" s="493"/>
      <c r="I953" s="493"/>
      <c r="J953" s="493"/>
      <c r="K953" s="158">
        <f>SUM(K951:K952)</f>
        <v>860.55960000000005</v>
      </c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  <c r="IW953"/>
    </row>
    <row r="954" spans="1:257">
      <c r="A954" s="293"/>
      <c r="B954" s="293"/>
      <c r="C954" s="515" t="s">
        <v>469</v>
      </c>
      <c r="D954" s="515"/>
      <c r="E954" s="515"/>
      <c r="F954" s="515"/>
      <c r="G954" s="515"/>
      <c r="H954" s="515"/>
      <c r="I954" s="515"/>
      <c r="J954" s="515"/>
      <c r="K954" s="515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  <c r="IW954"/>
    </row>
    <row r="955" spans="1:257">
      <c r="A955" s="293"/>
      <c r="B955" s="293"/>
      <c r="C955" s="501" t="s">
        <v>8</v>
      </c>
      <c r="D955" s="501"/>
      <c r="E955" s="293" t="s">
        <v>663</v>
      </c>
      <c r="F955" s="149" t="s">
        <v>76</v>
      </c>
      <c r="G955" s="149"/>
      <c r="H955" s="149"/>
      <c r="I955" s="149"/>
      <c r="J955" s="293" t="s">
        <v>1012</v>
      </c>
      <c r="K955" s="293" t="s">
        <v>1009</v>
      </c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  <c r="IW955"/>
    </row>
    <row r="956" spans="1:257" ht="12.75" customHeight="1">
      <c r="A956" s="289">
        <v>4750</v>
      </c>
      <c r="B956" s="289" t="s">
        <v>1013</v>
      </c>
      <c r="C956" s="492" t="s">
        <v>1277</v>
      </c>
      <c r="D956" s="492"/>
      <c r="E956" s="289" t="s">
        <v>1139</v>
      </c>
      <c r="F956" s="150">
        <v>1.4</v>
      </c>
      <c r="G956" s="289"/>
      <c r="H956" s="147"/>
      <c r="I956" s="147"/>
      <c r="J956" s="148">
        <v>11.53</v>
      </c>
      <c r="K956" s="148">
        <f>F956*J956</f>
        <v>16.141999999999999</v>
      </c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  <c r="IW956"/>
    </row>
    <row r="957" spans="1:257" ht="12.75" customHeight="1">
      <c r="A957" s="289">
        <v>6111</v>
      </c>
      <c r="B957" s="289" t="s">
        <v>1013</v>
      </c>
      <c r="C957" s="492" t="s">
        <v>1284</v>
      </c>
      <c r="D957" s="492"/>
      <c r="E957" s="289" t="s">
        <v>1139</v>
      </c>
      <c r="F957" s="191">
        <v>3</v>
      </c>
      <c r="G957" s="147"/>
      <c r="H957" s="147"/>
      <c r="I957" s="147"/>
      <c r="J957" s="159">
        <v>8.08</v>
      </c>
      <c r="K957" s="148">
        <f>F957*J957</f>
        <v>24.240000000000002</v>
      </c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  <c r="IW957"/>
    </row>
    <row r="958" spans="1:257" ht="12.75" customHeight="1">
      <c r="A958" s="293"/>
      <c r="B958" s="293"/>
      <c r="C958" s="517"/>
      <c r="D958" s="517"/>
      <c r="E958" s="293"/>
      <c r="F958" s="154"/>
      <c r="G958" s="293"/>
      <c r="H958" s="149"/>
      <c r="I958" s="149"/>
      <c r="J958" s="158"/>
      <c r="K958" s="158">
        <f>F958*J958</f>
        <v>0</v>
      </c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  <c r="IW958"/>
    </row>
    <row r="959" spans="1:257">
      <c r="A959" s="293"/>
      <c r="B959" s="293"/>
      <c r="C959" s="493" t="s">
        <v>1010</v>
      </c>
      <c r="D959" s="493"/>
      <c r="E959" s="493"/>
      <c r="F959" s="493"/>
      <c r="G959" s="493"/>
      <c r="H959" s="493"/>
      <c r="I959" s="493"/>
      <c r="J959" s="493"/>
      <c r="K959" s="158">
        <f>SUM(K956:K958)</f>
        <v>40.382000000000005</v>
      </c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</row>
    <row r="960" spans="1:257">
      <c r="A960" s="293"/>
      <c r="B960" s="293"/>
      <c r="C960" s="493" t="s">
        <v>1021</v>
      </c>
      <c r="D960" s="493"/>
      <c r="E960" s="165">
        <v>1</v>
      </c>
      <c r="F960" s="493" t="s">
        <v>1022</v>
      </c>
      <c r="G960" s="493"/>
      <c r="H960" s="493"/>
      <c r="I960" s="493"/>
      <c r="J960" s="493"/>
      <c r="K960" s="158">
        <f>K959+K953+K948+K944</f>
        <v>900.94160000000011</v>
      </c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  <c r="IW960"/>
    </row>
    <row r="961" spans="1:257">
      <c r="A961" s="293"/>
      <c r="B961" s="293"/>
      <c r="C961" s="518" t="s">
        <v>1023</v>
      </c>
      <c r="D961" s="518"/>
      <c r="E961" s="518"/>
      <c r="F961" s="518"/>
      <c r="G961" s="518"/>
      <c r="H961" s="518"/>
      <c r="I961" s="518"/>
      <c r="J961" s="518"/>
      <c r="K961" s="158">
        <f>K960/E960</f>
        <v>900.94160000000011</v>
      </c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  <c r="IW961"/>
    </row>
    <row r="962" spans="1:257">
      <c r="A962" s="293"/>
      <c r="B962" s="293"/>
      <c r="C962" s="518" t="s">
        <v>1269</v>
      </c>
      <c r="D962" s="518"/>
      <c r="E962" s="518"/>
      <c r="F962" s="518"/>
      <c r="G962" s="518"/>
      <c r="H962" s="518"/>
      <c r="I962" s="518"/>
      <c r="J962" s="518"/>
      <c r="K962" s="158">
        <v>1</v>
      </c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  <c r="IW962"/>
    </row>
    <row r="963" spans="1:257">
      <c r="A963" s="316"/>
      <c r="B963" s="316"/>
      <c r="C963" s="499" t="s">
        <v>1024</v>
      </c>
      <c r="D963" s="499"/>
      <c r="E963" s="499"/>
      <c r="F963" s="499"/>
      <c r="G963" s="499"/>
      <c r="H963" s="499"/>
      <c r="I963" s="499"/>
      <c r="J963" s="499"/>
      <c r="K963" s="153">
        <f>K961*K962</f>
        <v>900.94160000000011</v>
      </c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  <c r="IW963"/>
    </row>
    <row r="964" spans="1:257">
      <c r="A964" s="490"/>
      <c r="B964" s="490"/>
      <c r="C964" s="490"/>
      <c r="D964" s="490"/>
      <c r="E964" s="490"/>
      <c r="F964" s="490"/>
      <c r="G964" s="490"/>
      <c r="H964" s="490"/>
      <c r="I964" s="490"/>
      <c r="J964" s="490"/>
      <c r="K964" s="490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  <c r="IQ964"/>
      <c r="IR964"/>
      <c r="IS964"/>
      <c r="IT964"/>
      <c r="IU964"/>
      <c r="IV964"/>
      <c r="IW964"/>
    </row>
    <row r="965" spans="1:257" ht="12.75" customHeight="1">
      <c r="A965" s="316" t="s">
        <v>74</v>
      </c>
      <c r="B965" s="316" t="s">
        <v>998</v>
      </c>
      <c r="C965" s="317" t="s">
        <v>0</v>
      </c>
      <c r="D965" s="317"/>
      <c r="E965" s="500" t="s">
        <v>999</v>
      </c>
      <c r="F965" s="500"/>
      <c r="G965" s="500"/>
      <c r="H965" s="500"/>
      <c r="I965" s="500"/>
      <c r="J965" s="500"/>
      <c r="K965" s="297" t="s">
        <v>305</v>
      </c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  <c r="IW965"/>
    </row>
    <row r="966" spans="1:257">
      <c r="A966" s="289"/>
      <c r="B966" s="289"/>
      <c r="C966" s="501" t="s">
        <v>1000</v>
      </c>
      <c r="D966" s="501"/>
      <c r="E966" s="501"/>
      <c r="F966" s="501"/>
      <c r="G966" s="501"/>
      <c r="H966" s="501"/>
      <c r="I966" s="501"/>
      <c r="J966" s="292" t="s">
        <v>1001</v>
      </c>
      <c r="K966" s="341">
        <v>42248</v>
      </c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  <c r="IW966"/>
    </row>
    <row r="967" spans="1:257" ht="27" customHeight="1">
      <c r="A967" s="289"/>
      <c r="B967" s="289"/>
      <c r="C967" s="492" t="s">
        <v>848</v>
      </c>
      <c r="D967" s="492"/>
      <c r="E967" s="492"/>
      <c r="F967" s="342"/>
      <c r="G967" s="342"/>
      <c r="H967" s="342"/>
      <c r="I967" s="342"/>
      <c r="J967" s="292" t="s">
        <v>1003</v>
      </c>
      <c r="K967" s="343" t="s">
        <v>96</v>
      </c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  <c r="IW967"/>
    </row>
    <row r="968" spans="1:257">
      <c r="A968" s="289"/>
      <c r="B968" s="289"/>
      <c r="C968" s="489" t="s">
        <v>1004</v>
      </c>
      <c r="D968" s="489"/>
      <c r="E968" s="489"/>
      <c r="F968" s="489"/>
      <c r="G968" s="489"/>
      <c r="H968" s="489"/>
      <c r="I968" s="489"/>
      <c r="J968" s="489"/>
      <c r="K968" s="489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  <c r="IW968"/>
    </row>
    <row r="969" spans="1:257">
      <c r="A969" s="289"/>
      <c r="B969" s="289"/>
      <c r="C969" s="501" t="s">
        <v>8</v>
      </c>
      <c r="D969" s="501"/>
      <c r="E969" s="293" t="s">
        <v>663</v>
      </c>
      <c r="F969" s="160" t="s">
        <v>76</v>
      </c>
      <c r="G969" s="160" t="s">
        <v>1005</v>
      </c>
      <c r="H969" s="160" t="s">
        <v>1006</v>
      </c>
      <c r="I969" s="160" t="s">
        <v>1007</v>
      </c>
      <c r="J969" s="289" t="s">
        <v>1008</v>
      </c>
      <c r="K969" s="293" t="s">
        <v>1009</v>
      </c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  <c r="IW969"/>
    </row>
    <row r="970" spans="1:257">
      <c r="A970" s="289"/>
      <c r="B970" s="289"/>
      <c r="C970" s="496"/>
      <c r="D970" s="496"/>
      <c r="E970" s="289"/>
      <c r="F970" s="289"/>
      <c r="G970" s="289"/>
      <c r="H970" s="147"/>
      <c r="I970" s="147"/>
      <c r="J970" s="148"/>
      <c r="K970" s="148">
        <f>F970*G970*I970+F970*H970*J970</f>
        <v>0</v>
      </c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  <c r="IW970"/>
    </row>
    <row r="971" spans="1:257">
      <c r="A971" s="289"/>
      <c r="B971" s="289"/>
      <c r="C971" s="493" t="s">
        <v>1010</v>
      </c>
      <c r="D971" s="493"/>
      <c r="E971" s="493"/>
      <c r="F971" s="493"/>
      <c r="G971" s="493"/>
      <c r="H971" s="493"/>
      <c r="I971" s="493"/>
      <c r="J971" s="493"/>
      <c r="K971" s="158">
        <f>SUM(K970)</f>
        <v>0</v>
      </c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  <c r="IW971"/>
    </row>
    <row r="972" spans="1:257">
      <c r="A972" s="289"/>
      <c r="B972" s="289"/>
      <c r="C972" s="489" t="s">
        <v>1011</v>
      </c>
      <c r="D972" s="489"/>
      <c r="E972" s="489"/>
      <c r="F972" s="489"/>
      <c r="G972" s="489"/>
      <c r="H972" s="489"/>
      <c r="I972" s="489"/>
      <c r="J972" s="489"/>
      <c r="K972" s="489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  <c r="IW972"/>
    </row>
    <row r="973" spans="1:257">
      <c r="A973" s="289"/>
      <c r="B973" s="289"/>
      <c r="C973" s="501" t="s">
        <v>8</v>
      </c>
      <c r="D973" s="501"/>
      <c r="E973" s="293" t="s">
        <v>663</v>
      </c>
      <c r="F973" s="149" t="s">
        <v>76</v>
      </c>
      <c r="G973" s="149"/>
      <c r="H973" s="149"/>
      <c r="I973" s="149"/>
      <c r="J973" s="289" t="s">
        <v>1012</v>
      </c>
      <c r="K973" s="293" t="s">
        <v>1009</v>
      </c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  <c r="IW973"/>
    </row>
    <row r="974" spans="1:257" ht="12.75" customHeight="1">
      <c r="A974" s="289"/>
      <c r="B974" s="289"/>
      <c r="C974" s="492"/>
      <c r="D974" s="492"/>
      <c r="E974" s="289"/>
      <c r="F974" s="150"/>
      <c r="G974" s="147"/>
      <c r="H974" s="147"/>
      <c r="I974" s="147"/>
      <c r="J974" s="151"/>
      <c r="K974" s="148">
        <f>F974*J974</f>
        <v>0</v>
      </c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  <c r="IW974"/>
    </row>
    <row r="975" spans="1:257">
      <c r="A975" s="289"/>
      <c r="B975" s="289"/>
      <c r="C975" s="488" t="s">
        <v>1010</v>
      </c>
      <c r="D975" s="488"/>
      <c r="E975" s="488"/>
      <c r="F975" s="488"/>
      <c r="G975" s="488"/>
      <c r="H975" s="488"/>
      <c r="I975" s="488"/>
      <c r="J975" s="488"/>
      <c r="K975" s="148">
        <f>SUM(K974:K974)</f>
        <v>0</v>
      </c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  <c r="IW975"/>
    </row>
    <row r="976" spans="1:257">
      <c r="A976" s="293"/>
      <c r="B976" s="293"/>
      <c r="C976" s="515" t="s">
        <v>1015</v>
      </c>
      <c r="D976" s="515"/>
      <c r="E976" s="515"/>
      <c r="F976" s="515"/>
      <c r="G976" s="515"/>
      <c r="H976" s="515"/>
      <c r="I976" s="515"/>
      <c r="J976" s="515"/>
      <c r="K976" s="515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  <c r="IW976"/>
    </row>
    <row r="977" spans="1:257">
      <c r="A977" s="293"/>
      <c r="B977" s="293"/>
      <c r="C977" s="501" t="s">
        <v>8</v>
      </c>
      <c r="D977" s="501"/>
      <c r="E977" s="290" t="s">
        <v>663</v>
      </c>
      <c r="F977" s="290" t="s">
        <v>76</v>
      </c>
      <c r="G977" s="290"/>
      <c r="H977" s="290"/>
      <c r="I977" s="290"/>
      <c r="J977" s="293" t="s">
        <v>1012</v>
      </c>
      <c r="K977" s="157" t="s">
        <v>1009</v>
      </c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  <c r="IW977"/>
    </row>
    <row r="978" spans="1:257" ht="25.5" customHeight="1">
      <c r="A978" s="293" t="s">
        <v>130</v>
      </c>
      <c r="B978" s="293"/>
      <c r="C978" s="517" t="s">
        <v>848</v>
      </c>
      <c r="D978" s="517"/>
      <c r="E978" s="293" t="s">
        <v>256</v>
      </c>
      <c r="F978" s="154">
        <v>1</v>
      </c>
      <c r="G978" s="149"/>
      <c r="H978" s="149"/>
      <c r="I978" s="149"/>
      <c r="J978" s="157">
        <v>153.11000000000001</v>
      </c>
      <c r="K978" s="158">
        <f>F978*J978</f>
        <v>153.11000000000001</v>
      </c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  <c r="IW978"/>
    </row>
    <row r="979" spans="1:257" ht="12.75" customHeight="1">
      <c r="A979" s="289">
        <v>88627</v>
      </c>
      <c r="B979" s="289" t="s">
        <v>1013</v>
      </c>
      <c r="C979" s="492" t="s">
        <v>1283</v>
      </c>
      <c r="D979" s="492"/>
      <c r="E979" s="289" t="s">
        <v>110</v>
      </c>
      <c r="F979" s="150">
        <v>0.01</v>
      </c>
      <c r="G979" s="147"/>
      <c r="H979" s="147"/>
      <c r="I979" s="147"/>
      <c r="J979" s="151">
        <v>420.96</v>
      </c>
      <c r="K979" s="148">
        <f>J979*F979</f>
        <v>4.2096</v>
      </c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</row>
    <row r="980" spans="1:257">
      <c r="A980" s="293"/>
      <c r="B980" s="293"/>
      <c r="C980" s="493" t="s">
        <v>1010</v>
      </c>
      <c r="D980" s="493"/>
      <c r="E980" s="493"/>
      <c r="F980" s="493"/>
      <c r="G980" s="493"/>
      <c r="H980" s="493"/>
      <c r="I980" s="493"/>
      <c r="J980" s="493"/>
      <c r="K980" s="158">
        <f>SUM(K978:K979)</f>
        <v>157.31960000000001</v>
      </c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</row>
    <row r="981" spans="1:257">
      <c r="A981" s="293"/>
      <c r="B981" s="293"/>
      <c r="C981" s="515" t="s">
        <v>469</v>
      </c>
      <c r="D981" s="515"/>
      <c r="E981" s="515"/>
      <c r="F981" s="515"/>
      <c r="G981" s="515"/>
      <c r="H981" s="515"/>
      <c r="I981" s="515"/>
      <c r="J981" s="515"/>
      <c r="K981" s="515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  <c r="IW981"/>
    </row>
    <row r="982" spans="1:257">
      <c r="A982" s="293"/>
      <c r="B982" s="293"/>
      <c r="C982" s="501" t="s">
        <v>8</v>
      </c>
      <c r="D982" s="501"/>
      <c r="E982" s="293" t="s">
        <v>663</v>
      </c>
      <c r="F982" s="149" t="s">
        <v>76</v>
      </c>
      <c r="G982" s="149"/>
      <c r="H982" s="149"/>
      <c r="I982" s="149"/>
      <c r="J982" s="293" t="s">
        <v>1012</v>
      </c>
      <c r="K982" s="293" t="s">
        <v>1009</v>
      </c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  <c r="IW982"/>
    </row>
    <row r="983" spans="1:257" ht="12.75" customHeight="1">
      <c r="A983" s="289">
        <v>4750</v>
      </c>
      <c r="B983" s="289" t="s">
        <v>1013</v>
      </c>
      <c r="C983" s="492" t="s">
        <v>1277</v>
      </c>
      <c r="D983" s="492"/>
      <c r="E983" s="289" t="s">
        <v>1139</v>
      </c>
      <c r="F983" s="150">
        <v>1.4</v>
      </c>
      <c r="G983" s="289"/>
      <c r="H983" s="147"/>
      <c r="I983" s="147"/>
      <c r="J983" s="148">
        <v>11.53</v>
      </c>
      <c r="K983" s="148">
        <f>F983*J983</f>
        <v>16.141999999999999</v>
      </c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  <c r="IQ983"/>
      <c r="IR983"/>
      <c r="IS983"/>
      <c r="IT983"/>
      <c r="IU983"/>
      <c r="IV983"/>
      <c r="IW983"/>
    </row>
    <row r="984" spans="1:257" ht="12.75" customHeight="1">
      <c r="A984" s="289">
        <v>6111</v>
      </c>
      <c r="B984" s="289" t="s">
        <v>1013</v>
      </c>
      <c r="C984" s="492" t="s">
        <v>1284</v>
      </c>
      <c r="D984" s="492"/>
      <c r="E984" s="289" t="s">
        <v>1139</v>
      </c>
      <c r="F984" s="191">
        <v>3</v>
      </c>
      <c r="G984" s="147"/>
      <c r="H984" s="147"/>
      <c r="I984" s="147"/>
      <c r="J984" s="159">
        <v>8.08</v>
      </c>
      <c r="K984" s="148">
        <f>F984*J984</f>
        <v>24.240000000000002</v>
      </c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  <c r="IW984"/>
    </row>
    <row r="985" spans="1:257" ht="12.75" customHeight="1">
      <c r="A985" s="293"/>
      <c r="B985" s="293"/>
      <c r="C985" s="517"/>
      <c r="D985" s="517"/>
      <c r="E985" s="293"/>
      <c r="F985" s="154"/>
      <c r="G985" s="293"/>
      <c r="H985" s="149"/>
      <c r="I985" s="149"/>
      <c r="J985" s="158"/>
      <c r="K985" s="158">
        <f>F985*J985</f>
        <v>0</v>
      </c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  <c r="IW985"/>
    </row>
    <row r="986" spans="1:257">
      <c r="A986" s="293"/>
      <c r="B986" s="293"/>
      <c r="C986" s="493" t="s">
        <v>1010</v>
      </c>
      <c r="D986" s="493"/>
      <c r="E986" s="493"/>
      <c r="F986" s="493"/>
      <c r="G986" s="493"/>
      <c r="H986" s="493"/>
      <c r="I986" s="493"/>
      <c r="J986" s="493"/>
      <c r="K986" s="158">
        <f>SUM(K983:K985)</f>
        <v>40.382000000000005</v>
      </c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  <c r="IW986"/>
    </row>
    <row r="987" spans="1:257">
      <c r="A987" s="293"/>
      <c r="B987" s="293"/>
      <c r="C987" s="493" t="s">
        <v>1021</v>
      </c>
      <c r="D987" s="493"/>
      <c r="E987" s="165">
        <v>1</v>
      </c>
      <c r="F987" s="493" t="s">
        <v>1022</v>
      </c>
      <c r="G987" s="493"/>
      <c r="H987" s="493"/>
      <c r="I987" s="493"/>
      <c r="J987" s="493"/>
      <c r="K987" s="158">
        <f>K986+K980+K975+K971</f>
        <v>197.70160000000001</v>
      </c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  <c r="IW987"/>
    </row>
    <row r="988" spans="1:257">
      <c r="A988" s="293"/>
      <c r="B988" s="293"/>
      <c r="C988" s="518" t="s">
        <v>1023</v>
      </c>
      <c r="D988" s="518"/>
      <c r="E988" s="518"/>
      <c r="F988" s="518"/>
      <c r="G988" s="518"/>
      <c r="H988" s="518"/>
      <c r="I988" s="518"/>
      <c r="J988" s="518"/>
      <c r="K988" s="158">
        <f>K987/E987</f>
        <v>197.70160000000001</v>
      </c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  <c r="IQ988"/>
      <c r="IR988"/>
      <c r="IS988"/>
      <c r="IT988"/>
      <c r="IU988"/>
      <c r="IV988"/>
      <c r="IW988"/>
    </row>
    <row r="989" spans="1:257">
      <c r="A989" s="293"/>
      <c r="B989" s="293"/>
      <c r="C989" s="518" t="s">
        <v>1269</v>
      </c>
      <c r="D989" s="518"/>
      <c r="E989" s="518"/>
      <c r="F989" s="518"/>
      <c r="G989" s="518"/>
      <c r="H989" s="518"/>
      <c r="I989" s="518"/>
      <c r="J989" s="518"/>
      <c r="K989" s="158">
        <v>1</v>
      </c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</row>
    <row r="990" spans="1:257">
      <c r="A990" s="316"/>
      <c r="B990" s="316"/>
      <c r="C990" s="499" t="s">
        <v>1024</v>
      </c>
      <c r="D990" s="499"/>
      <c r="E990" s="499"/>
      <c r="F990" s="499"/>
      <c r="G990" s="499"/>
      <c r="H990" s="499"/>
      <c r="I990" s="499"/>
      <c r="J990" s="499"/>
      <c r="K990" s="153">
        <f>K988*K989</f>
        <v>197.70160000000001</v>
      </c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</row>
    <row r="991" spans="1:257">
      <c r="A991" s="490"/>
      <c r="B991" s="490"/>
      <c r="C991" s="490"/>
      <c r="D991" s="490"/>
      <c r="E991" s="490"/>
      <c r="F991" s="490"/>
      <c r="G991" s="490"/>
      <c r="H991" s="490"/>
      <c r="I991" s="490"/>
      <c r="J991" s="490"/>
      <c r="K991" s="490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</row>
    <row r="992" spans="1:257" ht="12.75" customHeight="1">
      <c r="A992" s="316" t="s">
        <v>74</v>
      </c>
      <c r="B992" s="316" t="s">
        <v>998</v>
      </c>
      <c r="C992" s="317" t="s">
        <v>0</v>
      </c>
      <c r="D992" s="317"/>
      <c r="E992" s="500" t="s">
        <v>999</v>
      </c>
      <c r="F992" s="500"/>
      <c r="G992" s="500"/>
      <c r="H992" s="500"/>
      <c r="I992" s="500"/>
      <c r="J992" s="500"/>
      <c r="K992" s="297" t="s">
        <v>308</v>
      </c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  <c r="IW992"/>
    </row>
    <row r="993" spans="1:257">
      <c r="A993" s="289"/>
      <c r="B993" s="289"/>
      <c r="C993" s="501" t="s">
        <v>1000</v>
      </c>
      <c r="D993" s="501"/>
      <c r="E993" s="501"/>
      <c r="F993" s="501"/>
      <c r="G993" s="501"/>
      <c r="H993" s="501"/>
      <c r="I993" s="501"/>
      <c r="J993" s="292" t="s">
        <v>1001</v>
      </c>
      <c r="K993" s="341">
        <v>42248</v>
      </c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  <c r="IQ993"/>
      <c r="IR993"/>
      <c r="IS993"/>
      <c r="IT993"/>
      <c r="IU993"/>
      <c r="IV993"/>
      <c r="IW993"/>
    </row>
    <row r="994" spans="1:257" ht="25.5" customHeight="1">
      <c r="A994" s="289"/>
      <c r="B994" s="289"/>
      <c r="C994" s="492" t="s">
        <v>850</v>
      </c>
      <c r="D994" s="492"/>
      <c r="E994" s="492"/>
      <c r="F994" s="342"/>
      <c r="G994" s="342"/>
      <c r="H994" s="342"/>
      <c r="I994" s="342"/>
      <c r="J994" s="292" t="s">
        <v>1003</v>
      </c>
      <c r="K994" s="343" t="s">
        <v>75</v>
      </c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  <c r="IW994"/>
    </row>
    <row r="995" spans="1:257">
      <c r="A995" s="289"/>
      <c r="B995" s="289"/>
      <c r="C995" s="489" t="s">
        <v>1004</v>
      </c>
      <c r="D995" s="489"/>
      <c r="E995" s="489"/>
      <c r="F995" s="489"/>
      <c r="G995" s="489"/>
      <c r="H995" s="489"/>
      <c r="I995" s="489"/>
      <c r="J995" s="489"/>
      <c r="K995" s="489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  <c r="IW995"/>
    </row>
    <row r="996" spans="1:257">
      <c r="A996" s="289"/>
      <c r="B996" s="289"/>
      <c r="C996" s="501" t="s">
        <v>8</v>
      </c>
      <c r="D996" s="501"/>
      <c r="E996" s="293" t="s">
        <v>663</v>
      </c>
      <c r="F996" s="160" t="s">
        <v>76</v>
      </c>
      <c r="G996" s="160" t="s">
        <v>1005</v>
      </c>
      <c r="H996" s="160" t="s">
        <v>1006</v>
      </c>
      <c r="I996" s="160" t="s">
        <v>1007</v>
      </c>
      <c r="J996" s="289" t="s">
        <v>1008</v>
      </c>
      <c r="K996" s="293" t="s">
        <v>1009</v>
      </c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  <c r="IW996"/>
    </row>
    <row r="997" spans="1:257">
      <c r="A997" s="289"/>
      <c r="B997" s="289"/>
      <c r="C997" s="496"/>
      <c r="D997" s="496"/>
      <c r="E997" s="289"/>
      <c r="F997" s="289"/>
      <c r="G997" s="289"/>
      <c r="H997" s="147"/>
      <c r="I997" s="147"/>
      <c r="J997" s="148"/>
      <c r="K997" s="148">
        <f>F997*G997*I997+F997*H997*J997</f>
        <v>0</v>
      </c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  <c r="IW997"/>
    </row>
    <row r="998" spans="1:257">
      <c r="A998" s="289"/>
      <c r="B998" s="289"/>
      <c r="C998" s="493" t="s">
        <v>1010</v>
      </c>
      <c r="D998" s="493"/>
      <c r="E998" s="493"/>
      <c r="F998" s="493"/>
      <c r="G998" s="493"/>
      <c r="H998" s="493"/>
      <c r="I998" s="493"/>
      <c r="J998" s="493"/>
      <c r="K998" s="158">
        <f>SUM(K997)</f>
        <v>0</v>
      </c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</row>
    <row r="999" spans="1:257">
      <c r="A999" s="289"/>
      <c r="B999" s="289"/>
      <c r="C999" s="489" t="s">
        <v>1011</v>
      </c>
      <c r="D999" s="489"/>
      <c r="E999" s="489"/>
      <c r="F999" s="489"/>
      <c r="G999" s="489"/>
      <c r="H999" s="489"/>
      <c r="I999" s="489"/>
      <c r="J999" s="489"/>
      <c r="K999" s="48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</row>
    <row r="1000" spans="1:257">
      <c r="A1000" s="289"/>
      <c r="B1000" s="289"/>
      <c r="C1000" s="501" t="s">
        <v>8</v>
      </c>
      <c r="D1000" s="501"/>
      <c r="E1000" s="293" t="s">
        <v>663</v>
      </c>
      <c r="F1000" s="149" t="s">
        <v>76</v>
      </c>
      <c r="G1000" s="149"/>
      <c r="H1000" s="149"/>
      <c r="I1000" s="149"/>
      <c r="J1000" s="289" t="s">
        <v>1012</v>
      </c>
      <c r="K1000" s="293" t="s">
        <v>1009</v>
      </c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  <c r="IW1000"/>
    </row>
    <row r="1001" spans="1:257" ht="12.75" customHeight="1">
      <c r="A1001" s="289"/>
      <c r="B1001" s="289"/>
      <c r="C1001" s="492"/>
      <c r="D1001" s="492"/>
      <c r="E1001" s="289"/>
      <c r="F1001" s="150"/>
      <c r="G1001" s="147"/>
      <c r="H1001" s="147"/>
      <c r="I1001" s="147"/>
      <c r="J1001" s="151"/>
      <c r="K1001" s="148">
        <f>F1001*J1001</f>
        <v>0</v>
      </c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  <c r="IW1001"/>
    </row>
    <row r="1002" spans="1:257">
      <c r="A1002" s="289"/>
      <c r="B1002" s="289"/>
      <c r="C1002" s="488" t="s">
        <v>1010</v>
      </c>
      <c r="D1002" s="488"/>
      <c r="E1002" s="488"/>
      <c r="F1002" s="488"/>
      <c r="G1002" s="488"/>
      <c r="H1002" s="488"/>
      <c r="I1002" s="488"/>
      <c r="J1002" s="488"/>
      <c r="K1002" s="148">
        <f>SUM(K1001:K1001)</f>
        <v>0</v>
      </c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</row>
    <row r="1003" spans="1:257">
      <c r="A1003" s="293"/>
      <c r="B1003" s="293"/>
      <c r="C1003" s="515" t="s">
        <v>1015</v>
      </c>
      <c r="D1003" s="515"/>
      <c r="E1003" s="515"/>
      <c r="F1003" s="515"/>
      <c r="G1003" s="515"/>
      <c r="H1003" s="515"/>
      <c r="I1003" s="515"/>
      <c r="J1003" s="515"/>
      <c r="K1003" s="515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  <c r="IW1003"/>
    </row>
    <row r="1004" spans="1:257">
      <c r="A1004" s="293"/>
      <c r="B1004" s="293"/>
      <c r="C1004" s="501" t="s">
        <v>8</v>
      </c>
      <c r="D1004" s="501"/>
      <c r="E1004" s="290" t="s">
        <v>663</v>
      </c>
      <c r="F1004" s="290" t="s">
        <v>76</v>
      </c>
      <c r="G1004" s="290"/>
      <c r="H1004" s="290"/>
      <c r="I1004" s="290"/>
      <c r="J1004" s="293" t="s">
        <v>1012</v>
      </c>
      <c r="K1004" s="157" t="s">
        <v>1009</v>
      </c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</row>
    <row r="1005" spans="1:257" ht="27" customHeight="1">
      <c r="A1005" s="293" t="s">
        <v>130</v>
      </c>
      <c r="B1005" s="293"/>
      <c r="C1005" s="517" t="s">
        <v>850</v>
      </c>
      <c r="D1005" s="517"/>
      <c r="E1005" s="293" t="s">
        <v>256</v>
      </c>
      <c r="F1005" s="154">
        <v>1</v>
      </c>
      <c r="G1005" s="149"/>
      <c r="H1005" s="149"/>
      <c r="I1005" s="149"/>
      <c r="J1005" s="157">
        <v>357.78</v>
      </c>
      <c r="K1005" s="158">
        <f>F1005*J1005</f>
        <v>357.78</v>
      </c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</row>
    <row r="1006" spans="1:257" ht="12.75" customHeight="1">
      <c r="A1006" s="289">
        <v>88627</v>
      </c>
      <c r="B1006" s="289" t="s">
        <v>1013</v>
      </c>
      <c r="C1006" s="492" t="s">
        <v>1283</v>
      </c>
      <c r="D1006" s="492"/>
      <c r="E1006" s="289" t="s">
        <v>110</v>
      </c>
      <c r="F1006" s="150">
        <v>0.01</v>
      </c>
      <c r="G1006" s="147"/>
      <c r="H1006" s="147"/>
      <c r="I1006" s="147"/>
      <c r="J1006" s="151">
        <v>420.96</v>
      </c>
      <c r="K1006" s="148">
        <f>J1006*F1006</f>
        <v>4.2096</v>
      </c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</row>
    <row r="1007" spans="1:257">
      <c r="A1007" s="293"/>
      <c r="B1007" s="293"/>
      <c r="C1007" s="493" t="s">
        <v>1010</v>
      </c>
      <c r="D1007" s="493"/>
      <c r="E1007" s="493"/>
      <c r="F1007" s="493"/>
      <c r="G1007" s="493"/>
      <c r="H1007" s="493"/>
      <c r="I1007" s="493"/>
      <c r="J1007" s="493"/>
      <c r="K1007" s="158">
        <f>SUM(K1005:K1006)</f>
        <v>361.9896</v>
      </c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</row>
    <row r="1008" spans="1:257">
      <c r="A1008" s="293"/>
      <c r="B1008" s="293"/>
      <c r="C1008" s="515" t="s">
        <v>469</v>
      </c>
      <c r="D1008" s="515"/>
      <c r="E1008" s="515"/>
      <c r="F1008" s="515"/>
      <c r="G1008" s="515"/>
      <c r="H1008" s="515"/>
      <c r="I1008" s="515"/>
      <c r="J1008" s="515"/>
      <c r="K1008" s="515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</row>
    <row r="1009" spans="1:257">
      <c r="A1009" s="293"/>
      <c r="B1009" s="293"/>
      <c r="C1009" s="501" t="s">
        <v>8</v>
      </c>
      <c r="D1009" s="501"/>
      <c r="E1009" s="293" t="s">
        <v>663</v>
      </c>
      <c r="F1009" s="149" t="s">
        <v>76</v>
      </c>
      <c r="G1009" s="149"/>
      <c r="H1009" s="149"/>
      <c r="I1009" s="149"/>
      <c r="J1009" s="293" t="s">
        <v>1012</v>
      </c>
      <c r="K1009" s="293" t="s">
        <v>1009</v>
      </c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  <c r="IW1009"/>
    </row>
    <row r="1010" spans="1:257" ht="12.75" customHeight="1">
      <c r="A1010" s="289">
        <v>4750</v>
      </c>
      <c r="B1010" s="289" t="s">
        <v>1013</v>
      </c>
      <c r="C1010" s="492" t="s">
        <v>1277</v>
      </c>
      <c r="D1010" s="492"/>
      <c r="E1010" s="289" t="s">
        <v>1139</v>
      </c>
      <c r="F1010" s="150">
        <v>1.4</v>
      </c>
      <c r="G1010" s="289"/>
      <c r="H1010" s="147"/>
      <c r="I1010" s="147"/>
      <c r="J1010" s="148">
        <v>11.53</v>
      </c>
      <c r="K1010" s="148">
        <f>F1010*J1010</f>
        <v>16.141999999999999</v>
      </c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</row>
    <row r="1011" spans="1:257" ht="12.75" customHeight="1">
      <c r="A1011" s="289">
        <v>6111</v>
      </c>
      <c r="B1011" s="289" t="s">
        <v>1013</v>
      </c>
      <c r="C1011" s="492" t="s">
        <v>1284</v>
      </c>
      <c r="D1011" s="492"/>
      <c r="E1011" s="289" t="s">
        <v>1139</v>
      </c>
      <c r="F1011" s="191">
        <v>3</v>
      </c>
      <c r="G1011" s="147"/>
      <c r="H1011" s="147"/>
      <c r="I1011" s="147"/>
      <c r="J1011" s="159">
        <v>8.08</v>
      </c>
      <c r="K1011" s="148">
        <f>F1011*J1011</f>
        <v>24.240000000000002</v>
      </c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  <c r="IW1011"/>
    </row>
    <row r="1012" spans="1:257" ht="12.75" customHeight="1">
      <c r="A1012" s="293"/>
      <c r="B1012" s="293"/>
      <c r="C1012" s="517"/>
      <c r="D1012" s="517"/>
      <c r="E1012" s="293"/>
      <c r="F1012" s="154"/>
      <c r="G1012" s="293"/>
      <c r="H1012" s="149"/>
      <c r="I1012" s="149"/>
      <c r="J1012" s="158"/>
      <c r="K1012" s="158">
        <f>F1012*J1012</f>
        <v>0</v>
      </c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  <c r="IW1012"/>
    </row>
    <row r="1013" spans="1:257">
      <c r="A1013" s="293"/>
      <c r="B1013" s="293"/>
      <c r="C1013" s="493" t="s">
        <v>1010</v>
      </c>
      <c r="D1013" s="493"/>
      <c r="E1013" s="493"/>
      <c r="F1013" s="493"/>
      <c r="G1013" s="493"/>
      <c r="H1013" s="493"/>
      <c r="I1013" s="493"/>
      <c r="J1013" s="493"/>
      <c r="K1013" s="158">
        <f>SUM(K1010:K1012)</f>
        <v>40.382000000000005</v>
      </c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  <c r="IW1013"/>
    </row>
    <row r="1014" spans="1:257">
      <c r="A1014" s="293"/>
      <c r="B1014" s="293"/>
      <c r="C1014" s="493" t="s">
        <v>1021</v>
      </c>
      <c r="D1014" s="493"/>
      <c r="E1014" s="165">
        <v>1</v>
      </c>
      <c r="F1014" s="493" t="s">
        <v>1022</v>
      </c>
      <c r="G1014" s="493"/>
      <c r="H1014" s="493"/>
      <c r="I1014" s="493"/>
      <c r="J1014" s="493"/>
      <c r="K1014" s="158">
        <f>K1013+K1007+K1002+K998</f>
        <v>402.3716</v>
      </c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  <c r="IW1014"/>
    </row>
    <row r="1015" spans="1:257">
      <c r="A1015" s="293"/>
      <c r="B1015" s="293"/>
      <c r="C1015" s="518" t="s">
        <v>1023</v>
      </c>
      <c r="D1015" s="518"/>
      <c r="E1015" s="518"/>
      <c r="F1015" s="518"/>
      <c r="G1015" s="518"/>
      <c r="H1015" s="518"/>
      <c r="I1015" s="518"/>
      <c r="J1015" s="518"/>
      <c r="K1015" s="158">
        <f>K1014/E1014</f>
        <v>402.3716</v>
      </c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  <c r="IW1015"/>
    </row>
    <row r="1016" spans="1:257">
      <c r="A1016" s="293"/>
      <c r="B1016" s="293"/>
      <c r="C1016" s="518" t="s">
        <v>1269</v>
      </c>
      <c r="D1016" s="518"/>
      <c r="E1016" s="518"/>
      <c r="F1016" s="518"/>
      <c r="G1016" s="518"/>
      <c r="H1016" s="518"/>
      <c r="I1016" s="518"/>
      <c r="J1016" s="518"/>
      <c r="K1016" s="158">
        <v>1</v>
      </c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  <c r="IW1016"/>
    </row>
    <row r="1017" spans="1:257">
      <c r="A1017" s="316"/>
      <c r="B1017" s="316"/>
      <c r="C1017" s="499" t="s">
        <v>1024</v>
      </c>
      <c r="D1017" s="499"/>
      <c r="E1017" s="499"/>
      <c r="F1017" s="499"/>
      <c r="G1017" s="499"/>
      <c r="H1017" s="499"/>
      <c r="I1017" s="499"/>
      <c r="J1017" s="499"/>
      <c r="K1017" s="153">
        <f>K1015*K1016</f>
        <v>402.3716</v>
      </c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  <c r="IW1017"/>
    </row>
    <row r="1018" spans="1:257">
      <c r="A1018" s="490"/>
      <c r="B1018" s="490"/>
      <c r="C1018" s="490"/>
      <c r="D1018" s="490"/>
      <c r="E1018" s="490"/>
      <c r="F1018" s="490"/>
      <c r="G1018" s="490"/>
      <c r="H1018" s="490"/>
      <c r="I1018" s="490"/>
      <c r="J1018" s="490"/>
      <c r="K1018" s="490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  <c r="IQ1018"/>
      <c r="IR1018"/>
      <c r="IS1018"/>
      <c r="IT1018"/>
      <c r="IU1018"/>
      <c r="IV1018"/>
      <c r="IW1018"/>
    </row>
    <row r="1019" spans="1:257" ht="12.75" customHeight="1">
      <c r="A1019" s="316" t="s">
        <v>74</v>
      </c>
      <c r="B1019" s="316" t="s">
        <v>998</v>
      </c>
      <c r="C1019" s="317" t="s">
        <v>0</v>
      </c>
      <c r="D1019" s="317"/>
      <c r="E1019" s="500" t="s">
        <v>999</v>
      </c>
      <c r="F1019" s="500"/>
      <c r="G1019" s="500"/>
      <c r="H1019" s="500"/>
      <c r="I1019" s="500"/>
      <c r="J1019" s="500"/>
      <c r="K1019" s="297" t="s">
        <v>311</v>
      </c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  <c r="IQ1019"/>
      <c r="IR1019"/>
      <c r="IS1019"/>
      <c r="IT1019"/>
      <c r="IU1019"/>
      <c r="IV1019"/>
      <c r="IW1019"/>
    </row>
    <row r="1020" spans="1:257">
      <c r="A1020" s="289"/>
      <c r="B1020" s="289"/>
      <c r="C1020" s="501" t="s">
        <v>1000</v>
      </c>
      <c r="D1020" s="501"/>
      <c r="E1020" s="501"/>
      <c r="F1020" s="501"/>
      <c r="G1020" s="501"/>
      <c r="H1020" s="501"/>
      <c r="I1020" s="501"/>
      <c r="J1020" s="292" t="s">
        <v>1001</v>
      </c>
      <c r="K1020" s="341">
        <v>42248</v>
      </c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  <c r="IQ1020"/>
      <c r="IR1020"/>
      <c r="IS1020"/>
      <c r="IT1020"/>
      <c r="IU1020"/>
      <c r="IV1020"/>
      <c r="IW1020"/>
    </row>
    <row r="1021" spans="1:257" ht="27" customHeight="1">
      <c r="A1021" s="289"/>
      <c r="B1021" s="289"/>
      <c r="C1021" s="492" t="s">
        <v>852</v>
      </c>
      <c r="D1021" s="492"/>
      <c r="E1021" s="492"/>
      <c r="F1021" s="342"/>
      <c r="G1021" s="342"/>
      <c r="H1021" s="342"/>
      <c r="I1021" s="342"/>
      <c r="J1021" s="292" t="s">
        <v>1003</v>
      </c>
      <c r="K1021" s="343" t="s">
        <v>75</v>
      </c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  <c r="IW1021"/>
    </row>
    <row r="1022" spans="1:257">
      <c r="A1022" s="289"/>
      <c r="B1022" s="289"/>
      <c r="C1022" s="489" t="s">
        <v>1004</v>
      </c>
      <c r="D1022" s="489"/>
      <c r="E1022" s="489"/>
      <c r="F1022" s="489"/>
      <c r="G1022" s="489"/>
      <c r="H1022" s="489"/>
      <c r="I1022" s="489"/>
      <c r="J1022" s="489"/>
      <c r="K1022" s="489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  <c r="IQ1022"/>
      <c r="IR1022"/>
      <c r="IS1022"/>
      <c r="IT1022"/>
      <c r="IU1022"/>
      <c r="IV1022"/>
      <c r="IW1022"/>
    </row>
    <row r="1023" spans="1:257">
      <c r="A1023" s="289"/>
      <c r="B1023" s="289"/>
      <c r="C1023" s="501" t="s">
        <v>8</v>
      </c>
      <c r="D1023" s="501"/>
      <c r="E1023" s="293" t="s">
        <v>663</v>
      </c>
      <c r="F1023" s="160" t="s">
        <v>76</v>
      </c>
      <c r="G1023" s="160" t="s">
        <v>1005</v>
      </c>
      <c r="H1023" s="160" t="s">
        <v>1006</v>
      </c>
      <c r="I1023" s="160" t="s">
        <v>1007</v>
      </c>
      <c r="J1023" s="289" t="s">
        <v>1008</v>
      </c>
      <c r="K1023" s="293" t="s">
        <v>1009</v>
      </c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  <c r="IQ1023"/>
      <c r="IR1023"/>
      <c r="IS1023"/>
      <c r="IT1023"/>
      <c r="IU1023"/>
      <c r="IV1023"/>
      <c r="IW1023"/>
    </row>
    <row r="1024" spans="1:257">
      <c r="A1024" s="289"/>
      <c r="B1024" s="289"/>
      <c r="C1024" s="496"/>
      <c r="D1024" s="496"/>
      <c r="E1024" s="289"/>
      <c r="F1024" s="289"/>
      <c r="G1024" s="289"/>
      <c r="H1024" s="147"/>
      <c r="I1024" s="147"/>
      <c r="J1024" s="148"/>
      <c r="K1024" s="148">
        <f>F1024*G1024*I1024+F1024*H1024*J1024</f>
        <v>0</v>
      </c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  <c r="IQ1024"/>
      <c r="IR1024"/>
      <c r="IS1024"/>
      <c r="IT1024"/>
      <c r="IU1024"/>
      <c r="IV1024"/>
      <c r="IW1024"/>
    </row>
    <row r="1025" spans="1:257">
      <c r="A1025" s="289"/>
      <c r="B1025" s="289"/>
      <c r="C1025" s="493" t="s">
        <v>1010</v>
      </c>
      <c r="D1025" s="493"/>
      <c r="E1025" s="493"/>
      <c r="F1025" s="493"/>
      <c r="G1025" s="493"/>
      <c r="H1025" s="493"/>
      <c r="I1025" s="493"/>
      <c r="J1025" s="493"/>
      <c r="K1025" s="158">
        <f>SUM(K1024)</f>
        <v>0</v>
      </c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  <c r="IQ1025"/>
      <c r="IR1025"/>
      <c r="IS1025"/>
      <c r="IT1025"/>
      <c r="IU1025"/>
      <c r="IV1025"/>
      <c r="IW1025"/>
    </row>
    <row r="1026" spans="1:257">
      <c r="A1026" s="289"/>
      <c r="B1026" s="289"/>
      <c r="C1026" s="489" t="s">
        <v>1011</v>
      </c>
      <c r="D1026" s="489"/>
      <c r="E1026" s="489"/>
      <c r="F1026" s="489"/>
      <c r="G1026" s="489"/>
      <c r="H1026" s="489"/>
      <c r="I1026" s="489"/>
      <c r="J1026" s="489"/>
      <c r="K1026" s="489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  <c r="IQ1026"/>
      <c r="IR1026"/>
      <c r="IS1026"/>
      <c r="IT1026"/>
      <c r="IU1026"/>
      <c r="IV1026"/>
      <c r="IW1026"/>
    </row>
    <row r="1027" spans="1:257">
      <c r="A1027" s="289"/>
      <c r="B1027" s="289"/>
      <c r="C1027" s="501" t="s">
        <v>8</v>
      </c>
      <c r="D1027" s="501"/>
      <c r="E1027" s="293" t="s">
        <v>663</v>
      </c>
      <c r="F1027" s="149" t="s">
        <v>76</v>
      </c>
      <c r="G1027" s="149"/>
      <c r="H1027" s="149"/>
      <c r="I1027" s="149"/>
      <c r="J1027" s="289" t="s">
        <v>1012</v>
      </c>
      <c r="K1027" s="293" t="s">
        <v>1009</v>
      </c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  <c r="IQ1027"/>
      <c r="IR1027"/>
      <c r="IS1027"/>
      <c r="IT1027"/>
      <c r="IU1027"/>
      <c r="IV1027"/>
      <c r="IW1027"/>
    </row>
    <row r="1028" spans="1:257" ht="12.75" customHeight="1">
      <c r="A1028" s="289"/>
      <c r="B1028" s="289"/>
      <c r="C1028" s="492"/>
      <c r="D1028" s="492"/>
      <c r="E1028" s="289"/>
      <c r="F1028" s="150"/>
      <c r="G1028" s="147"/>
      <c r="H1028" s="147"/>
      <c r="I1028" s="147"/>
      <c r="J1028" s="151"/>
      <c r="K1028" s="148">
        <f>F1028*J1028</f>
        <v>0</v>
      </c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  <c r="IQ1028"/>
      <c r="IR1028"/>
      <c r="IS1028"/>
      <c r="IT1028"/>
      <c r="IU1028"/>
      <c r="IV1028"/>
      <c r="IW1028"/>
    </row>
    <row r="1029" spans="1:257">
      <c r="A1029" s="289"/>
      <c r="B1029" s="289"/>
      <c r="C1029" s="488" t="s">
        <v>1010</v>
      </c>
      <c r="D1029" s="488"/>
      <c r="E1029" s="488"/>
      <c r="F1029" s="488"/>
      <c r="G1029" s="488"/>
      <c r="H1029" s="488"/>
      <c r="I1029" s="488"/>
      <c r="J1029" s="488"/>
      <c r="K1029" s="148">
        <f>SUM(K1028:K1028)</f>
        <v>0</v>
      </c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  <c r="IW1029"/>
    </row>
    <row r="1030" spans="1:257">
      <c r="A1030" s="293"/>
      <c r="B1030" s="293"/>
      <c r="C1030" s="515" t="s">
        <v>1015</v>
      </c>
      <c r="D1030" s="515"/>
      <c r="E1030" s="515"/>
      <c r="F1030" s="515"/>
      <c r="G1030" s="515"/>
      <c r="H1030" s="515"/>
      <c r="I1030" s="515"/>
      <c r="J1030" s="515"/>
      <c r="K1030" s="515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  <c r="IQ1030"/>
      <c r="IR1030"/>
      <c r="IS1030"/>
      <c r="IT1030"/>
      <c r="IU1030"/>
      <c r="IV1030"/>
      <c r="IW1030"/>
    </row>
    <row r="1031" spans="1:257">
      <c r="A1031" s="293"/>
      <c r="B1031" s="293"/>
      <c r="C1031" s="501" t="s">
        <v>8</v>
      </c>
      <c r="D1031" s="501"/>
      <c r="E1031" s="290" t="s">
        <v>663</v>
      </c>
      <c r="F1031" s="290" t="s">
        <v>76</v>
      </c>
      <c r="G1031" s="290"/>
      <c r="H1031" s="290"/>
      <c r="I1031" s="290"/>
      <c r="J1031" s="293" t="s">
        <v>1012</v>
      </c>
      <c r="K1031" s="157" t="s">
        <v>1009</v>
      </c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  <c r="IW1031"/>
    </row>
    <row r="1032" spans="1:257" ht="25.5" customHeight="1">
      <c r="A1032" s="293" t="s">
        <v>130</v>
      </c>
      <c r="B1032" s="293"/>
      <c r="C1032" s="517" t="s">
        <v>852</v>
      </c>
      <c r="D1032" s="517"/>
      <c r="E1032" s="293" t="s">
        <v>256</v>
      </c>
      <c r="F1032" s="154">
        <v>1</v>
      </c>
      <c r="G1032" s="149"/>
      <c r="H1032" s="149"/>
      <c r="I1032" s="149"/>
      <c r="J1032" s="157">
        <v>1294.77</v>
      </c>
      <c r="K1032" s="158">
        <f>F1032*J1032</f>
        <v>1294.77</v>
      </c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  <c r="IW1032"/>
    </row>
    <row r="1033" spans="1:257" ht="12.75" customHeight="1">
      <c r="A1033" s="289">
        <v>88627</v>
      </c>
      <c r="B1033" s="289" t="s">
        <v>1013</v>
      </c>
      <c r="C1033" s="492" t="s">
        <v>1283</v>
      </c>
      <c r="D1033" s="492"/>
      <c r="E1033" s="289" t="s">
        <v>110</v>
      </c>
      <c r="F1033" s="150">
        <v>0.01</v>
      </c>
      <c r="G1033" s="147"/>
      <c r="H1033" s="147"/>
      <c r="I1033" s="147"/>
      <c r="J1033" s="151">
        <v>420.96</v>
      </c>
      <c r="K1033" s="148">
        <f>J1033*F1033</f>
        <v>4.2096</v>
      </c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  <c r="IW1033"/>
    </row>
    <row r="1034" spans="1:257">
      <c r="A1034" s="293"/>
      <c r="B1034" s="293"/>
      <c r="C1034" s="493" t="s">
        <v>1010</v>
      </c>
      <c r="D1034" s="493"/>
      <c r="E1034" s="493"/>
      <c r="F1034" s="493"/>
      <c r="G1034" s="493"/>
      <c r="H1034" s="493"/>
      <c r="I1034" s="493"/>
      <c r="J1034" s="493"/>
      <c r="K1034" s="158">
        <f>SUM(K1032:K1033)</f>
        <v>1298.9795999999999</v>
      </c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  <c r="IQ1034"/>
      <c r="IR1034"/>
      <c r="IS1034"/>
      <c r="IT1034"/>
      <c r="IU1034"/>
      <c r="IV1034"/>
      <c r="IW1034"/>
    </row>
    <row r="1035" spans="1:257">
      <c r="A1035" s="293"/>
      <c r="B1035" s="293"/>
      <c r="C1035" s="515" t="s">
        <v>469</v>
      </c>
      <c r="D1035" s="515"/>
      <c r="E1035" s="515"/>
      <c r="F1035" s="515"/>
      <c r="G1035" s="515"/>
      <c r="H1035" s="515"/>
      <c r="I1035" s="515"/>
      <c r="J1035" s="515"/>
      <c r="K1035" s="51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  <c r="IV1035"/>
      <c r="IW1035"/>
    </row>
    <row r="1036" spans="1:257">
      <c r="A1036" s="293"/>
      <c r="B1036" s="293"/>
      <c r="C1036" s="501" t="s">
        <v>8</v>
      </c>
      <c r="D1036" s="501"/>
      <c r="E1036" s="293" t="s">
        <v>663</v>
      </c>
      <c r="F1036" s="149" t="s">
        <v>76</v>
      </c>
      <c r="G1036" s="149"/>
      <c r="H1036" s="149"/>
      <c r="I1036" s="149"/>
      <c r="J1036" s="293" t="s">
        <v>1012</v>
      </c>
      <c r="K1036" s="293" t="s">
        <v>1009</v>
      </c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  <c r="IQ1036"/>
      <c r="IR1036"/>
      <c r="IS1036"/>
      <c r="IT1036"/>
      <c r="IU1036"/>
      <c r="IV1036"/>
      <c r="IW1036"/>
    </row>
    <row r="1037" spans="1:257" ht="12.75" customHeight="1">
      <c r="A1037" s="289">
        <v>4750</v>
      </c>
      <c r="B1037" s="289" t="s">
        <v>1013</v>
      </c>
      <c r="C1037" s="492" t="s">
        <v>1277</v>
      </c>
      <c r="D1037" s="492"/>
      <c r="E1037" s="289" t="s">
        <v>1139</v>
      </c>
      <c r="F1037" s="150">
        <v>1.4</v>
      </c>
      <c r="G1037" s="289"/>
      <c r="H1037" s="147"/>
      <c r="I1037" s="147"/>
      <c r="J1037" s="148">
        <v>11.53</v>
      </c>
      <c r="K1037" s="148">
        <f>F1037*J1037</f>
        <v>16.141999999999999</v>
      </c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  <c r="IQ1037"/>
      <c r="IR1037"/>
      <c r="IS1037"/>
      <c r="IT1037"/>
      <c r="IU1037"/>
      <c r="IV1037"/>
      <c r="IW1037"/>
    </row>
    <row r="1038" spans="1:257" ht="12.75" customHeight="1">
      <c r="A1038" s="289">
        <v>6111</v>
      </c>
      <c r="B1038" s="289" t="s">
        <v>1013</v>
      </c>
      <c r="C1038" s="492" t="s">
        <v>1284</v>
      </c>
      <c r="D1038" s="492"/>
      <c r="E1038" s="289" t="s">
        <v>1139</v>
      </c>
      <c r="F1038" s="191">
        <v>3</v>
      </c>
      <c r="G1038" s="147"/>
      <c r="H1038" s="147"/>
      <c r="I1038" s="147"/>
      <c r="J1038" s="159">
        <v>8.08</v>
      </c>
      <c r="K1038" s="148">
        <f>F1038*J1038</f>
        <v>24.240000000000002</v>
      </c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  <c r="IQ1038"/>
      <c r="IR1038"/>
      <c r="IS1038"/>
      <c r="IT1038"/>
      <c r="IU1038"/>
      <c r="IV1038"/>
      <c r="IW1038"/>
    </row>
    <row r="1039" spans="1:257" ht="12.75" customHeight="1">
      <c r="A1039" s="293"/>
      <c r="B1039" s="293"/>
      <c r="C1039" s="517"/>
      <c r="D1039" s="517"/>
      <c r="E1039" s="293"/>
      <c r="F1039" s="154"/>
      <c r="G1039" s="293"/>
      <c r="H1039" s="149"/>
      <c r="I1039" s="149"/>
      <c r="J1039" s="158"/>
      <c r="K1039" s="158">
        <f>F1039*J1039</f>
        <v>0</v>
      </c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  <c r="IQ1039"/>
      <c r="IR1039"/>
      <c r="IS1039"/>
      <c r="IT1039"/>
      <c r="IU1039"/>
      <c r="IV1039"/>
      <c r="IW1039"/>
    </row>
    <row r="1040" spans="1:257">
      <c r="A1040" s="293"/>
      <c r="B1040" s="293"/>
      <c r="C1040" s="493" t="s">
        <v>1010</v>
      </c>
      <c r="D1040" s="493"/>
      <c r="E1040" s="493"/>
      <c r="F1040" s="493"/>
      <c r="G1040" s="493"/>
      <c r="H1040" s="493"/>
      <c r="I1040" s="493"/>
      <c r="J1040" s="493"/>
      <c r="K1040" s="158">
        <f>SUM(K1037:K1039)</f>
        <v>40.382000000000005</v>
      </c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  <c r="IW1040"/>
    </row>
    <row r="1041" spans="1:257">
      <c r="A1041" s="293"/>
      <c r="B1041" s="293"/>
      <c r="C1041" s="493" t="s">
        <v>1021</v>
      </c>
      <c r="D1041" s="493"/>
      <c r="E1041" s="165">
        <v>1</v>
      </c>
      <c r="F1041" s="493" t="s">
        <v>1022</v>
      </c>
      <c r="G1041" s="493"/>
      <c r="H1041" s="493"/>
      <c r="I1041" s="493"/>
      <c r="J1041" s="493"/>
      <c r="K1041" s="158">
        <f>K1040+K1034+K1029+K1025</f>
        <v>1339.3616</v>
      </c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  <c r="IV1041"/>
      <c r="IW1041"/>
    </row>
    <row r="1042" spans="1:257">
      <c r="A1042" s="293"/>
      <c r="B1042" s="293"/>
      <c r="C1042" s="518" t="s">
        <v>1023</v>
      </c>
      <c r="D1042" s="518"/>
      <c r="E1042" s="518"/>
      <c r="F1042" s="518"/>
      <c r="G1042" s="518"/>
      <c r="H1042" s="518"/>
      <c r="I1042" s="518"/>
      <c r="J1042" s="518"/>
      <c r="K1042" s="158">
        <f>K1041/E1041</f>
        <v>1339.3616</v>
      </c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  <c r="IV1042"/>
      <c r="IW1042"/>
    </row>
    <row r="1043" spans="1:257">
      <c r="A1043" s="293"/>
      <c r="B1043" s="293"/>
      <c r="C1043" s="518" t="s">
        <v>1269</v>
      </c>
      <c r="D1043" s="518"/>
      <c r="E1043" s="518"/>
      <c r="F1043" s="518"/>
      <c r="G1043" s="518"/>
      <c r="H1043" s="518"/>
      <c r="I1043" s="518"/>
      <c r="J1043" s="518"/>
      <c r="K1043" s="158">
        <v>1</v>
      </c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  <c r="IQ1043"/>
      <c r="IR1043"/>
      <c r="IS1043"/>
      <c r="IT1043"/>
      <c r="IU1043"/>
      <c r="IV1043"/>
      <c r="IW1043"/>
    </row>
    <row r="1044" spans="1:257">
      <c r="A1044" s="316"/>
      <c r="B1044" s="316"/>
      <c r="C1044" s="499" t="s">
        <v>1024</v>
      </c>
      <c r="D1044" s="499"/>
      <c r="E1044" s="499"/>
      <c r="F1044" s="499"/>
      <c r="G1044" s="499"/>
      <c r="H1044" s="499"/>
      <c r="I1044" s="499"/>
      <c r="J1044" s="499"/>
      <c r="K1044" s="153">
        <f>K1042*K1043</f>
        <v>1339.3616</v>
      </c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  <c r="IQ1044"/>
      <c r="IR1044"/>
      <c r="IS1044"/>
      <c r="IT1044"/>
      <c r="IU1044"/>
      <c r="IV1044"/>
      <c r="IW1044"/>
    </row>
    <row r="1045" spans="1:257">
      <c r="A1045" s="490"/>
      <c r="B1045" s="490"/>
      <c r="C1045" s="490"/>
      <c r="D1045" s="490"/>
      <c r="E1045" s="490"/>
      <c r="F1045" s="490"/>
      <c r="G1045" s="490"/>
      <c r="H1045" s="490"/>
      <c r="I1045" s="490"/>
      <c r="J1045" s="490"/>
      <c r="K1045" s="490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</row>
    <row r="1046" spans="1:257" ht="12.75" customHeight="1">
      <c r="A1046" s="316" t="s">
        <v>74</v>
      </c>
      <c r="B1046" s="316" t="s">
        <v>998</v>
      </c>
      <c r="C1046" s="317" t="s">
        <v>0</v>
      </c>
      <c r="D1046" s="317"/>
      <c r="E1046" s="500" t="s">
        <v>999</v>
      </c>
      <c r="F1046" s="500"/>
      <c r="G1046" s="500"/>
      <c r="H1046" s="500"/>
      <c r="I1046" s="500"/>
      <c r="J1046" s="500"/>
      <c r="K1046" s="297" t="s">
        <v>314</v>
      </c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  <c r="IQ1046"/>
      <c r="IR1046"/>
      <c r="IS1046"/>
      <c r="IT1046"/>
      <c r="IU1046"/>
      <c r="IV1046"/>
      <c r="IW1046"/>
    </row>
    <row r="1047" spans="1:257">
      <c r="A1047" s="289"/>
      <c r="B1047" s="289"/>
      <c r="C1047" s="501" t="s">
        <v>1000</v>
      </c>
      <c r="D1047" s="501"/>
      <c r="E1047" s="501"/>
      <c r="F1047" s="501"/>
      <c r="G1047" s="501"/>
      <c r="H1047" s="501"/>
      <c r="I1047" s="501"/>
      <c r="J1047" s="292" t="s">
        <v>1001</v>
      </c>
      <c r="K1047" s="341">
        <v>42248</v>
      </c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  <c r="IQ1047"/>
      <c r="IR1047"/>
      <c r="IS1047"/>
      <c r="IT1047"/>
      <c r="IU1047"/>
      <c r="IV1047"/>
      <c r="IW1047"/>
    </row>
    <row r="1048" spans="1:257" ht="27" customHeight="1">
      <c r="A1048" s="289"/>
      <c r="B1048" s="289"/>
      <c r="C1048" s="492" t="s">
        <v>854</v>
      </c>
      <c r="D1048" s="492"/>
      <c r="E1048" s="492"/>
      <c r="F1048" s="342"/>
      <c r="G1048" s="342"/>
      <c r="H1048" s="342"/>
      <c r="I1048" s="342"/>
      <c r="J1048" s="292" t="s">
        <v>1003</v>
      </c>
      <c r="K1048" s="343" t="s">
        <v>96</v>
      </c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  <c r="IQ1048"/>
      <c r="IR1048"/>
      <c r="IS1048"/>
      <c r="IT1048"/>
      <c r="IU1048"/>
      <c r="IV1048"/>
      <c r="IW1048"/>
    </row>
    <row r="1049" spans="1:257">
      <c r="A1049" s="289"/>
      <c r="B1049" s="289"/>
      <c r="C1049" s="489" t="s">
        <v>1004</v>
      </c>
      <c r="D1049" s="489"/>
      <c r="E1049" s="489"/>
      <c r="F1049" s="489"/>
      <c r="G1049" s="489"/>
      <c r="H1049" s="489"/>
      <c r="I1049" s="489"/>
      <c r="J1049" s="489"/>
      <c r="K1049" s="48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  <c r="IW1049"/>
    </row>
    <row r="1050" spans="1:257">
      <c r="A1050" s="289"/>
      <c r="B1050" s="289"/>
      <c r="C1050" s="501" t="s">
        <v>8</v>
      </c>
      <c r="D1050" s="501"/>
      <c r="E1050" s="293" t="s">
        <v>663</v>
      </c>
      <c r="F1050" s="160" t="s">
        <v>76</v>
      </c>
      <c r="G1050" s="160" t="s">
        <v>1005</v>
      </c>
      <c r="H1050" s="160" t="s">
        <v>1006</v>
      </c>
      <c r="I1050" s="160" t="s">
        <v>1007</v>
      </c>
      <c r="J1050" s="289" t="s">
        <v>1008</v>
      </c>
      <c r="K1050" s="293" t="s">
        <v>1009</v>
      </c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  <c r="IQ1050"/>
      <c r="IR1050"/>
      <c r="IS1050"/>
      <c r="IT1050"/>
      <c r="IU1050"/>
      <c r="IV1050"/>
      <c r="IW1050"/>
    </row>
    <row r="1051" spans="1:257">
      <c r="A1051" s="289"/>
      <c r="B1051" s="289"/>
      <c r="C1051" s="496"/>
      <c r="D1051" s="496"/>
      <c r="E1051" s="289"/>
      <c r="F1051" s="289"/>
      <c r="G1051" s="289"/>
      <c r="H1051" s="147"/>
      <c r="I1051" s="147"/>
      <c r="J1051" s="148"/>
      <c r="K1051" s="148">
        <f>F1051*G1051*I1051+F1051*H1051*J1051</f>
        <v>0</v>
      </c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  <c r="IW1051"/>
    </row>
    <row r="1052" spans="1:257">
      <c r="A1052" s="289"/>
      <c r="B1052" s="289"/>
      <c r="C1052" s="493" t="s">
        <v>1010</v>
      </c>
      <c r="D1052" s="493"/>
      <c r="E1052" s="493"/>
      <c r="F1052" s="493"/>
      <c r="G1052" s="493"/>
      <c r="H1052" s="493"/>
      <c r="I1052" s="493"/>
      <c r="J1052" s="493"/>
      <c r="K1052" s="158">
        <f>SUM(K1051)</f>
        <v>0</v>
      </c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  <c r="IQ1052"/>
      <c r="IR1052"/>
      <c r="IS1052"/>
      <c r="IT1052"/>
      <c r="IU1052"/>
      <c r="IV1052"/>
      <c r="IW1052"/>
    </row>
    <row r="1053" spans="1:257">
      <c r="A1053" s="289"/>
      <c r="B1053" s="289"/>
      <c r="C1053" s="489" t="s">
        <v>1011</v>
      </c>
      <c r="D1053" s="489"/>
      <c r="E1053" s="489"/>
      <c r="F1053" s="489"/>
      <c r="G1053" s="489"/>
      <c r="H1053" s="489"/>
      <c r="I1053" s="489"/>
      <c r="J1053" s="489"/>
      <c r="K1053" s="489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</row>
    <row r="1054" spans="1:257">
      <c r="A1054" s="289"/>
      <c r="B1054" s="289"/>
      <c r="C1054" s="501" t="s">
        <v>8</v>
      </c>
      <c r="D1054" s="501"/>
      <c r="E1054" s="293" t="s">
        <v>663</v>
      </c>
      <c r="F1054" s="149" t="s">
        <v>76</v>
      </c>
      <c r="G1054" s="149"/>
      <c r="H1054" s="149"/>
      <c r="I1054" s="149"/>
      <c r="J1054" s="289" t="s">
        <v>1012</v>
      </c>
      <c r="K1054" s="293" t="s">
        <v>1009</v>
      </c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  <c r="IQ1054"/>
      <c r="IR1054"/>
      <c r="IS1054"/>
      <c r="IT1054"/>
      <c r="IU1054"/>
      <c r="IV1054"/>
      <c r="IW1054"/>
    </row>
    <row r="1055" spans="1:257" ht="12.75" customHeight="1">
      <c r="A1055" s="289"/>
      <c r="B1055" s="289"/>
      <c r="C1055" s="492"/>
      <c r="D1055" s="492"/>
      <c r="E1055" s="289"/>
      <c r="F1055" s="150"/>
      <c r="G1055" s="147"/>
      <c r="H1055" s="147"/>
      <c r="I1055" s="147"/>
      <c r="J1055" s="151"/>
      <c r="K1055" s="148">
        <f>F1055*J1055</f>
        <v>0</v>
      </c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  <c r="IQ1055"/>
      <c r="IR1055"/>
      <c r="IS1055"/>
      <c r="IT1055"/>
      <c r="IU1055"/>
      <c r="IV1055"/>
      <c r="IW1055"/>
    </row>
    <row r="1056" spans="1:257">
      <c r="A1056" s="289"/>
      <c r="B1056" s="289"/>
      <c r="C1056" s="488" t="s">
        <v>1010</v>
      </c>
      <c r="D1056" s="488"/>
      <c r="E1056" s="488"/>
      <c r="F1056" s="488"/>
      <c r="G1056" s="488"/>
      <c r="H1056" s="488"/>
      <c r="I1056" s="488"/>
      <c r="J1056" s="488"/>
      <c r="K1056" s="148">
        <f>SUM(K1055:K1055)</f>
        <v>0</v>
      </c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  <c r="IQ1056"/>
      <c r="IR1056"/>
      <c r="IS1056"/>
      <c r="IT1056"/>
      <c r="IU1056"/>
      <c r="IV1056"/>
      <c r="IW1056"/>
    </row>
    <row r="1057" spans="1:257">
      <c r="A1057" s="293"/>
      <c r="B1057" s="293"/>
      <c r="C1057" s="515" t="s">
        <v>1015</v>
      </c>
      <c r="D1057" s="515"/>
      <c r="E1057" s="515"/>
      <c r="F1057" s="515"/>
      <c r="G1057" s="515"/>
      <c r="H1057" s="515"/>
      <c r="I1057" s="515"/>
      <c r="J1057" s="515"/>
      <c r="K1057" s="515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  <c r="IQ1057"/>
      <c r="IR1057"/>
      <c r="IS1057"/>
      <c r="IT1057"/>
      <c r="IU1057"/>
      <c r="IV1057"/>
      <c r="IW1057"/>
    </row>
    <row r="1058" spans="1:257">
      <c r="A1058" s="293"/>
      <c r="B1058" s="293"/>
      <c r="C1058" s="501" t="s">
        <v>8</v>
      </c>
      <c r="D1058" s="501"/>
      <c r="E1058" s="290" t="s">
        <v>663</v>
      </c>
      <c r="F1058" s="290" t="s">
        <v>76</v>
      </c>
      <c r="G1058" s="290"/>
      <c r="H1058" s="290"/>
      <c r="I1058" s="290"/>
      <c r="J1058" s="293" t="s">
        <v>1012</v>
      </c>
      <c r="K1058" s="157" t="s">
        <v>1009</v>
      </c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  <c r="IQ1058"/>
      <c r="IR1058"/>
      <c r="IS1058"/>
      <c r="IT1058"/>
      <c r="IU1058"/>
      <c r="IV1058"/>
      <c r="IW1058"/>
    </row>
    <row r="1059" spans="1:257" ht="25.5" customHeight="1">
      <c r="A1059" s="293" t="s">
        <v>130</v>
      </c>
      <c r="B1059" s="293"/>
      <c r="C1059" s="517" t="s">
        <v>854</v>
      </c>
      <c r="D1059" s="517"/>
      <c r="E1059" s="293" t="s">
        <v>256</v>
      </c>
      <c r="F1059" s="154">
        <v>1</v>
      </c>
      <c r="G1059" s="149"/>
      <c r="H1059" s="149"/>
      <c r="I1059" s="149"/>
      <c r="J1059" s="157">
        <v>327.64</v>
      </c>
      <c r="K1059" s="158">
        <f>F1059*J1059</f>
        <v>327.64</v>
      </c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  <c r="IQ1059"/>
      <c r="IR1059"/>
      <c r="IS1059"/>
      <c r="IT1059"/>
      <c r="IU1059"/>
      <c r="IV1059"/>
      <c r="IW1059"/>
    </row>
    <row r="1060" spans="1:257" ht="12.75" customHeight="1">
      <c r="A1060" s="289">
        <v>88627</v>
      </c>
      <c r="B1060" s="289" t="s">
        <v>1013</v>
      </c>
      <c r="C1060" s="492" t="s">
        <v>1283</v>
      </c>
      <c r="D1060" s="492"/>
      <c r="E1060" s="289" t="s">
        <v>110</v>
      </c>
      <c r="F1060" s="150">
        <v>0.01</v>
      </c>
      <c r="G1060" s="147"/>
      <c r="H1060" s="147"/>
      <c r="I1060" s="147"/>
      <c r="J1060" s="151">
        <v>420.96</v>
      </c>
      <c r="K1060" s="148">
        <f>J1060*F1060</f>
        <v>4.2096</v>
      </c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  <c r="IQ1060"/>
      <c r="IR1060"/>
      <c r="IS1060"/>
      <c r="IT1060"/>
      <c r="IU1060"/>
      <c r="IV1060"/>
      <c r="IW1060"/>
    </row>
    <row r="1061" spans="1:257">
      <c r="A1061" s="293"/>
      <c r="B1061" s="293"/>
      <c r="C1061" s="493" t="s">
        <v>1010</v>
      </c>
      <c r="D1061" s="493"/>
      <c r="E1061" s="493"/>
      <c r="F1061" s="493"/>
      <c r="G1061" s="493"/>
      <c r="H1061" s="493"/>
      <c r="I1061" s="493"/>
      <c r="J1061" s="493"/>
      <c r="K1061" s="158">
        <f>SUM(K1059:K1060)</f>
        <v>331.84960000000001</v>
      </c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  <c r="IQ1061"/>
      <c r="IR1061"/>
      <c r="IS1061"/>
      <c r="IT1061"/>
      <c r="IU1061"/>
      <c r="IV1061"/>
      <c r="IW1061"/>
    </row>
    <row r="1062" spans="1:257">
      <c r="A1062" s="293"/>
      <c r="B1062" s="293"/>
      <c r="C1062" s="515" t="s">
        <v>469</v>
      </c>
      <c r="D1062" s="515"/>
      <c r="E1062" s="515"/>
      <c r="F1062" s="515"/>
      <c r="G1062" s="515"/>
      <c r="H1062" s="515"/>
      <c r="I1062" s="515"/>
      <c r="J1062" s="515"/>
      <c r="K1062" s="515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  <c r="IQ1062"/>
      <c r="IR1062"/>
      <c r="IS1062"/>
      <c r="IT1062"/>
      <c r="IU1062"/>
      <c r="IV1062"/>
      <c r="IW1062"/>
    </row>
    <row r="1063" spans="1:257">
      <c r="A1063" s="293"/>
      <c r="B1063" s="293"/>
      <c r="C1063" s="501" t="s">
        <v>8</v>
      </c>
      <c r="D1063" s="501"/>
      <c r="E1063" s="293" t="s">
        <v>663</v>
      </c>
      <c r="F1063" s="149" t="s">
        <v>76</v>
      </c>
      <c r="G1063" s="149"/>
      <c r="H1063" s="149"/>
      <c r="I1063" s="149"/>
      <c r="J1063" s="293" t="s">
        <v>1012</v>
      </c>
      <c r="K1063" s="293" t="s">
        <v>1009</v>
      </c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  <c r="IQ1063"/>
      <c r="IR1063"/>
      <c r="IS1063"/>
      <c r="IT1063"/>
      <c r="IU1063"/>
      <c r="IV1063"/>
      <c r="IW1063"/>
    </row>
    <row r="1064" spans="1:257" ht="12.75" customHeight="1">
      <c r="A1064" s="289">
        <v>4750</v>
      </c>
      <c r="B1064" s="289" t="s">
        <v>1013</v>
      </c>
      <c r="C1064" s="492" t="s">
        <v>1277</v>
      </c>
      <c r="D1064" s="492"/>
      <c r="E1064" s="289" t="s">
        <v>1139</v>
      </c>
      <c r="F1064" s="150">
        <v>1</v>
      </c>
      <c r="G1064" s="289"/>
      <c r="H1064" s="147"/>
      <c r="I1064" s="147"/>
      <c r="J1064" s="148">
        <v>11.53</v>
      </c>
      <c r="K1064" s="148">
        <f>F1064*J1064</f>
        <v>11.53</v>
      </c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  <c r="IQ1064"/>
      <c r="IR1064"/>
      <c r="IS1064"/>
      <c r="IT1064"/>
      <c r="IU1064"/>
      <c r="IV1064"/>
      <c r="IW1064"/>
    </row>
    <row r="1065" spans="1:257" ht="12.75" customHeight="1">
      <c r="A1065" s="289">
        <v>6111</v>
      </c>
      <c r="B1065" s="289" t="s">
        <v>1013</v>
      </c>
      <c r="C1065" s="492" t="s">
        <v>1284</v>
      </c>
      <c r="D1065" s="492"/>
      <c r="E1065" s="289" t="s">
        <v>1139</v>
      </c>
      <c r="F1065" s="191">
        <v>3</v>
      </c>
      <c r="G1065" s="147"/>
      <c r="H1065" s="147"/>
      <c r="I1065" s="147"/>
      <c r="J1065" s="159">
        <v>8.08</v>
      </c>
      <c r="K1065" s="148">
        <f>F1065*J1065</f>
        <v>24.240000000000002</v>
      </c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  <c r="IQ1065"/>
      <c r="IR1065"/>
      <c r="IS1065"/>
      <c r="IT1065"/>
      <c r="IU1065"/>
      <c r="IV1065"/>
      <c r="IW1065"/>
    </row>
    <row r="1066" spans="1:257" ht="12.75" customHeight="1">
      <c r="A1066" s="293"/>
      <c r="B1066" s="293"/>
      <c r="C1066" s="517"/>
      <c r="D1066" s="517"/>
      <c r="E1066" s="293"/>
      <c r="F1066" s="154"/>
      <c r="G1066" s="293"/>
      <c r="H1066" s="149"/>
      <c r="I1066" s="149"/>
      <c r="J1066" s="158"/>
      <c r="K1066" s="158">
        <f>F1066*J1066</f>
        <v>0</v>
      </c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  <c r="IQ1066"/>
      <c r="IR1066"/>
      <c r="IS1066"/>
      <c r="IT1066"/>
      <c r="IU1066"/>
      <c r="IV1066"/>
      <c r="IW1066"/>
    </row>
    <row r="1067" spans="1:257">
      <c r="A1067" s="293"/>
      <c r="B1067" s="293"/>
      <c r="C1067" s="493" t="s">
        <v>1010</v>
      </c>
      <c r="D1067" s="493"/>
      <c r="E1067" s="493"/>
      <c r="F1067" s="493"/>
      <c r="G1067" s="493"/>
      <c r="H1067" s="493"/>
      <c r="I1067" s="493"/>
      <c r="J1067" s="493"/>
      <c r="K1067" s="158">
        <f>SUM(K1064:K1066)</f>
        <v>35.770000000000003</v>
      </c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  <c r="IQ1067"/>
      <c r="IR1067"/>
      <c r="IS1067"/>
      <c r="IT1067"/>
      <c r="IU1067"/>
      <c r="IV1067"/>
      <c r="IW1067"/>
    </row>
    <row r="1068" spans="1:257">
      <c r="A1068" s="293"/>
      <c r="B1068" s="293"/>
      <c r="C1068" s="493" t="s">
        <v>1021</v>
      </c>
      <c r="D1068" s="493"/>
      <c r="E1068" s="165">
        <v>1</v>
      </c>
      <c r="F1068" s="493" t="s">
        <v>1022</v>
      </c>
      <c r="G1068" s="493"/>
      <c r="H1068" s="493"/>
      <c r="I1068" s="493"/>
      <c r="J1068" s="493"/>
      <c r="K1068" s="158">
        <f>K1067+K1061+K1056+K1052</f>
        <v>367.61959999999999</v>
      </c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  <c r="IQ1068"/>
      <c r="IR1068"/>
      <c r="IS1068"/>
      <c r="IT1068"/>
      <c r="IU1068"/>
      <c r="IV1068"/>
      <c r="IW1068"/>
    </row>
    <row r="1069" spans="1:257">
      <c r="A1069" s="293"/>
      <c r="B1069" s="293"/>
      <c r="C1069" s="518" t="s">
        <v>1023</v>
      </c>
      <c r="D1069" s="518"/>
      <c r="E1069" s="518"/>
      <c r="F1069" s="518"/>
      <c r="G1069" s="518"/>
      <c r="H1069" s="518"/>
      <c r="I1069" s="518"/>
      <c r="J1069" s="518"/>
      <c r="K1069" s="158">
        <f>K1068/E1068</f>
        <v>367.61959999999999</v>
      </c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  <c r="IQ1069"/>
      <c r="IR1069"/>
      <c r="IS1069"/>
      <c r="IT1069"/>
      <c r="IU1069"/>
      <c r="IV1069"/>
      <c r="IW1069"/>
    </row>
    <row r="1070" spans="1:257">
      <c r="A1070" s="293"/>
      <c r="B1070" s="293"/>
      <c r="C1070" s="518" t="s">
        <v>1269</v>
      </c>
      <c r="D1070" s="518"/>
      <c r="E1070" s="518"/>
      <c r="F1070" s="518"/>
      <c r="G1070" s="518"/>
      <c r="H1070" s="518"/>
      <c r="I1070" s="518"/>
      <c r="J1070" s="518"/>
      <c r="K1070" s="158">
        <v>1</v>
      </c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  <c r="IQ1070"/>
      <c r="IR1070"/>
      <c r="IS1070"/>
      <c r="IT1070"/>
      <c r="IU1070"/>
      <c r="IV1070"/>
      <c r="IW1070"/>
    </row>
    <row r="1071" spans="1:257">
      <c r="A1071" s="316"/>
      <c r="B1071" s="316"/>
      <c r="C1071" s="499" t="s">
        <v>1024</v>
      </c>
      <c r="D1071" s="499"/>
      <c r="E1071" s="499"/>
      <c r="F1071" s="499"/>
      <c r="G1071" s="499"/>
      <c r="H1071" s="499"/>
      <c r="I1071" s="499"/>
      <c r="J1071" s="499"/>
      <c r="K1071" s="153">
        <f>K1069*K1070</f>
        <v>367.61959999999999</v>
      </c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  <c r="IQ1071"/>
      <c r="IR1071"/>
      <c r="IS1071"/>
      <c r="IT1071"/>
      <c r="IU1071"/>
      <c r="IV1071"/>
      <c r="IW1071"/>
    </row>
    <row r="1072" spans="1:257">
      <c r="A1072" s="490"/>
      <c r="B1072" s="490"/>
      <c r="C1072" s="490"/>
      <c r="D1072" s="490"/>
      <c r="E1072" s="490"/>
      <c r="F1072" s="490"/>
      <c r="G1072" s="490"/>
      <c r="H1072" s="490"/>
      <c r="I1072" s="490"/>
      <c r="J1072" s="490"/>
      <c r="K1072" s="490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  <c r="IQ1072"/>
      <c r="IR1072"/>
      <c r="IS1072"/>
      <c r="IT1072"/>
      <c r="IU1072"/>
      <c r="IV1072"/>
      <c r="IW1072"/>
    </row>
    <row r="1073" spans="1:257" ht="12.75" customHeight="1">
      <c r="A1073" s="316" t="s">
        <v>74</v>
      </c>
      <c r="B1073" s="316" t="s">
        <v>998</v>
      </c>
      <c r="C1073" s="317" t="s">
        <v>0</v>
      </c>
      <c r="D1073" s="317"/>
      <c r="E1073" s="500" t="s">
        <v>999</v>
      </c>
      <c r="F1073" s="500"/>
      <c r="G1073" s="500"/>
      <c r="H1073" s="500"/>
      <c r="I1073" s="500"/>
      <c r="J1073" s="500"/>
      <c r="K1073" s="297" t="s">
        <v>317</v>
      </c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  <c r="IQ1073"/>
      <c r="IR1073"/>
      <c r="IS1073"/>
      <c r="IT1073"/>
      <c r="IU1073"/>
      <c r="IV1073"/>
      <c r="IW1073"/>
    </row>
    <row r="1074" spans="1:257">
      <c r="A1074" s="289"/>
      <c r="B1074" s="289"/>
      <c r="C1074" s="501" t="s">
        <v>1000</v>
      </c>
      <c r="D1074" s="501"/>
      <c r="E1074" s="501"/>
      <c r="F1074" s="501"/>
      <c r="G1074" s="501"/>
      <c r="H1074" s="501"/>
      <c r="I1074" s="501"/>
      <c r="J1074" s="292" t="s">
        <v>1001</v>
      </c>
      <c r="K1074" s="341">
        <v>42248</v>
      </c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  <c r="IQ1074"/>
      <c r="IR1074"/>
      <c r="IS1074"/>
      <c r="IT1074"/>
      <c r="IU1074"/>
      <c r="IV1074"/>
      <c r="IW1074"/>
    </row>
    <row r="1075" spans="1:257" ht="25.5" customHeight="1">
      <c r="A1075" s="289"/>
      <c r="B1075" s="289"/>
      <c r="C1075" s="492" t="s">
        <v>856</v>
      </c>
      <c r="D1075" s="492"/>
      <c r="E1075" s="492"/>
      <c r="F1075" s="342"/>
      <c r="G1075" s="342"/>
      <c r="H1075" s="342"/>
      <c r="I1075" s="342"/>
      <c r="J1075" s="292" t="s">
        <v>1003</v>
      </c>
      <c r="K1075" s="343" t="s">
        <v>256</v>
      </c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  <c r="IQ1075"/>
      <c r="IR1075"/>
      <c r="IS1075"/>
      <c r="IT1075"/>
      <c r="IU1075"/>
      <c r="IV1075"/>
      <c r="IW1075"/>
    </row>
    <row r="1076" spans="1:257">
      <c r="A1076" s="289"/>
      <c r="B1076" s="289"/>
      <c r="C1076" s="489" t="s">
        <v>1004</v>
      </c>
      <c r="D1076" s="489"/>
      <c r="E1076" s="489"/>
      <c r="F1076" s="489"/>
      <c r="G1076" s="489"/>
      <c r="H1076" s="489"/>
      <c r="I1076" s="489"/>
      <c r="J1076" s="489"/>
      <c r="K1076" s="489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  <c r="IQ1076"/>
      <c r="IR1076"/>
      <c r="IS1076"/>
      <c r="IT1076"/>
      <c r="IU1076"/>
      <c r="IV1076"/>
      <c r="IW1076"/>
    </row>
    <row r="1077" spans="1:257">
      <c r="A1077" s="289"/>
      <c r="B1077" s="289"/>
      <c r="C1077" s="501" t="s">
        <v>8</v>
      </c>
      <c r="D1077" s="501"/>
      <c r="E1077" s="293" t="s">
        <v>663</v>
      </c>
      <c r="F1077" s="160" t="s">
        <v>76</v>
      </c>
      <c r="G1077" s="160" t="s">
        <v>1005</v>
      </c>
      <c r="H1077" s="160" t="s">
        <v>1006</v>
      </c>
      <c r="I1077" s="160" t="s">
        <v>1007</v>
      </c>
      <c r="J1077" s="289" t="s">
        <v>1008</v>
      </c>
      <c r="K1077" s="293" t="s">
        <v>1009</v>
      </c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  <c r="IQ1077"/>
      <c r="IR1077"/>
      <c r="IS1077"/>
      <c r="IT1077"/>
      <c r="IU1077"/>
      <c r="IV1077"/>
      <c r="IW1077"/>
    </row>
    <row r="1078" spans="1:257">
      <c r="A1078" s="289"/>
      <c r="B1078" s="289"/>
      <c r="C1078" s="496"/>
      <c r="D1078" s="496"/>
      <c r="E1078" s="289"/>
      <c r="F1078" s="289"/>
      <c r="G1078" s="289"/>
      <c r="H1078" s="147"/>
      <c r="I1078" s="147"/>
      <c r="J1078" s="148"/>
      <c r="K1078" s="148">
        <f>F1078*G1078*I1078+F1078*H1078*J1078</f>
        <v>0</v>
      </c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  <c r="IQ1078"/>
      <c r="IR1078"/>
      <c r="IS1078"/>
      <c r="IT1078"/>
      <c r="IU1078"/>
      <c r="IV1078"/>
      <c r="IW1078"/>
    </row>
    <row r="1079" spans="1:257">
      <c r="A1079" s="289"/>
      <c r="B1079" s="289"/>
      <c r="C1079" s="493" t="s">
        <v>1010</v>
      </c>
      <c r="D1079" s="493"/>
      <c r="E1079" s="493"/>
      <c r="F1079" s="493"/>
      <c r="G1079" s="493"/>
      <c r="H1079" s="493"/>
      <c r="I1079" s="493"/>
      <c r="J1079" s="493"/>
      <c r="K1079" s="158">
        <f>SUM(K1078)</f>
        <v>0</v>
      </c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  <c r="IQ1079"/>
      <c r="IR1079"/>
      <c r="IS1079"/>
      <c r="IT1079"/>
      <c r="IU1079"/>
      <c r="IV1079"/>
      <c r="IW1079"/>
    </row>
    <row r="1080" spans="1:257">
      <c r="A1080" s="289"/>
      <c r="B1080" s="289"/>
      <c r="C1080" s="489" t="s">
        <v>1011</v>
      </c>
      <c r="D1080" s="489"/>
      <c r="E1080" s="489"/>
      <c r="F1080" s="489"/>
      <c r="G1080" s="489"/>
      <c r="H1080" s="489"/>
      <c r="I1080" s="489"/>
      <c r="J1080" s="489"/>
      <c r="K1080" s="489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  <c r="IQ1080"/>
      <c r="IR1080"/>
      <c r="IS1080"/>
      <c r="IT1080"/>
      <c r="IU1080"/>
      <c r="IV1080"/>
      <c r="IW1080"/>
    </row>
    <row r="1081" spans="1:257">
      <c r="A1081" s="289"/>
      <c r="B1081" s="289"/>
      <c r="C1081" s="501" t="s">
        <v>8</v>
      </c>
      <c r="D1081" s="501"/>
      <c r="E1081" s="293" t="s">
        <v>663</v>
      </c>
      <c r="F1081" s="149" t="s">
        <v>76</v>
      </c>
      <c r="G1081" s="149"/>
      <c r="H1081" s="149"/>
      <c r="I1081" s="149"/>
      <c r="J1081" s="289" t="s">
        <v>1012</v>
      </c>
      <c r="K1081" s="293" t="s">
        <v>1009</v>
      </c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  <c r="IQ1081"/>
      <c r="IR1081"/>
      <c r="IS1081"/>
      <c r="IT1081"/>
      <c r="IU1081"/>
      <c r="IV1081"/>
      <c r="IW1081"/>
    </row>
    <row r="1082" spans="1:257" ht="12.75" customHeight="1">
      <c r="A1082" s="289"/>
      <c r="B1082" s="289"/>
      <c r="C1082" s="492"/>
      <c r="D1082" s="492"/>
      <c r="E1082" s="289"/>
      <c r="F1082" s="150"/>
      <c r="G1082" s="147"/>
      <c r="H1082" s="147"/>
      <c r="I1082" s="147"/>
      <c r="J1082" s="151"/>
      <c r="K1082" s="148">
        <f>F1082*J1082</f>
        <v>0</v>
      </c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  <c r="IQ1082"/>
      <c r="IR1082"/>
      <c r="IS1082"/>
      <c r="IT1082"/>
      <c r="IU1082"/>
      <c r="IV1082"/>
      <c r="IW1082"/>
    </row>
    <row r="1083" spans="1:257">
      <c r="A1083" s="289"/>
      <c r="B1083" s="289"/>
      <c r="C1083" s="488" t="s">
        <v>1010</v>
      </c>
      <c r="D1083" s="488"/>
      <c r="E1083" s="488"/>
      <c r="F1083" s="488"/>
      <c r="G1083" s="488"/>
      <c r="H1083" s="488"/>
      <c r="I1083" s="488"/>
      <c r="J1083" s="488"/>
      <c r="K1083" s="148">
        <f>SUM(K1082:K1082)</f>
        <v>0</v>
      </c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  <c r="IQ1083"/>
      <c r="IR1083"/>
      <c r="IS1083"/>
      <c r="IT1083"/>
      <c r="IU1083"/>
      <c r="IV1083"/>
      <c r="IW1083"/>
    </row>
    <row r="1084" spans="1:257">
      <c r="A1084" s="293"/>
      <c r="B1084" s="293"/>
      <c r="C1084" s="515" t="s">
        <v>1015</v>
      </c>
      <c r="D1084" s="515"/>
      <c r="E1084" s="515"/>
      <c r="F1084" s="515"/>
      <c r="G1084" s="515"/>
      <c r="H1084" s="515"/>
      <c r="I1084" s="515"/>
      <c r="J1084" s="515"/>
      <c r="K1084" s="515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  <c r="IQ1084"/>
      <c r="IR1084"/>
      <c r="IS1084"/>
      <c r="IT1084"/>
      <c r="IU1084"/>
      <c r="IV1084"/>
      <c r="IW1084"/>
    </row>
    <row r="1085" spans="1:257">
      <c r="A1085" s="293"/>
      <c r="B1085" s="293"/>
      <c r="C1085" s="501" t="s">
        <v>8</v>
      </c>
      <c r="D1085" s="501"/>
      <c r="E1085" s="290" t="s">
        <v>663</v>
      </c>
      <c r="F1085" s="290" t="s">
        <v>76</v>
      </c>
      <c r="G1085" s="290"/>
      <c r="H1085" s="290"/>
      <c r="I1085" s="290"/>
      <c r="J1085" s="293" t="s">
        <v>1012</v>
      </c>
      <c r="K1085" s="157" t="s">
        <v>1009</v>
      </c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  <c r="IQ1085"/>
      <c r="IR1085"/>
      <c r="IS1085"/>
      <c r="IT1085"/>
      <c r="IU1085"/>
      <c r="IV1085"/>
      <c r="IW1085"/>
    </row>
    <row r="1086" spans="1:257" ht="27" customHeight="1">
      <c r="A1086" s="293" t="s">
        <v>130</v>
      </c>
      <c r="B1086" s="293"/>
      <c r="C1086" s="517" t="s">
        <v>856</v>
      </c>
      <c r="D1086" s="517"/>
      <c r="E1086" s="293" t="s">
        <v>256</v>
      </c>
      <c r="F1086" s="154">
        <v>1</v>
      </c>
      <c r="G1086" s="149"/>
      <c r="H1086" s="149"/>
      <c r="I1086" s="149"/>
      <c r="J1086" s="157">
        <v>660.27</v>
      </c>
      <c r="K1086" s="158">
        <f>F1086*J1086</f>
        <v>660.27</v>
      </c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  <c r="IQ1086"/>
      <c r="IR1086"/>
      <c r="IS1086"/>
      <c r="IT1086"/>
      <c r="IU1086"/>
      <c r="IV1086"/>
      <c r="IW1086"/>
    </row>
    <row r="1087" spans="1:257" ht="12.75" customHeight="1">
      <c r="A1087" s="289">
        <v>88627</v>
      </c>
      <c r="B1087" s="289" t="s">
        <v>1013</v>
      </c>
      <c r="C1087" s="492" t="s">
        <v>1283</v>
      </c>
      <c r="D1087" s="492"/>
      <c r="E1087" s="289" t="s">
        <v>110</v>
      </c>
      <c r="F1087" s="150">
        <v>0.01</v>
      </c>
      <c r="G1087" s="147"/>
      <c r="H1087" s="147"/>
      <c r="I1087" s="147"/>
      <c r="J1087" s="151">
        <v>420.96</v>
      </c>
      <c r="K1087" s="148">
        <f>J1087*F1087</f>
        <v>4.2096</v>
      </c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  <c r="IQ1087"/>
      <c r="IR1087"/>
      <c r="IS1087"/>
      <c r="IT1087"/>
      <c r="IU1087"/>
      <c r="IV1087"/>
      <c r="IW1087"/>
    </row>
    <row r="1088" spans="1:257">
      <c r="A1088" s="293"/>
      <c r="B1088" s="293"/>
      <c r="C1088" s="493" t="s">
        <v>1010</v>
      </c>
      <c r="D1088" s="493"/>
      <c r="E1088" s="493"/>
      <c r="F1088" s="493"/>
      <c r="G1088" s="493"/>
      <c r="H1088" s="493"/>
      <c r="I1088" s="493"/>
      <c r="J1088" s="493"/>
      <c r="K1088" s="158">
        <f>SUM(K1086:K1087)</f>
        <v>664.4796</v>
      </c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  <c r="IQ1088"/>
      <c r="IR1088"/>
      <c r="IS1088"/>
      <c r="IT1088"/>
      <c r="IU1088"/>
      <c r="IV1088"/>
      <c r="IW1088"/>
    </row>
    <row r="1089" spans="1:257">
      <c r="A1089" s="293"/>
      <c r="B1089" s="293"/>
      <c r="C1089" s="515" t="s">
        <v>469</v>
      </c>
      <c r="D1089" s="515"/>
      <c r="E1089" s="515"/>
      <c r="F1089" s="515"/>
      <c r="G1089" s="515"/>
      <c r="H1089" s="515"/>
      <c r="I1089" s="515"/>
      <c r="J1089" s="515"/>
      <c r="K1089" s="515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  <c r="IQ1089"/>
      <c r="IR1089"/>
      <c r="IS1089"/>
      <c r="IT1089"/>
      <c r="IU1089"/>
      <c r="IV1089"/>
      <c r="IW1089"/>
    </row>
    <row r="1090" spans="1:257">
      <c r="A1090" s="293"/>
      <c r="B1090" s="293"/>
      <c r="C1090" s="501" t="s">
        <v>8</v>
      </c>
      <c r="D1090" s="501"/>
      <c r="E1090" s="293" t="s">
        <v>663</v>
      </c>
      <c r="F1090" s="149" t="s">
        <v>76</v>
      </c>
      <c r="G1090" s="149"/>
      <c r="H1090" s="149"/>
      <c r="I1090" s="149"/>
      <c r="J1090" s="293" t="s">
        <v>1012</v>
      </c>
      <c r="K1090" s="293" t="s">
        <v>1009</v>
      </c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  <c r="IQ1090"/>
      <c r="IR1090"/>
      <c r="IS1090"/>
      <c r="IT1090"/>
      <c r="IU1090"/>
      <c r="IV1090"/>
      <c r="IW1090"/>
    </row>
    <row r="1091" spans="1:257" ht="12.75" customHeight="1">
      <c r="A1091" s="289">
        <v>4750</v>
      </c>
      <c r="B1091" s="289" t="s">
        <v>1013</v>
      </c>
      <c r="C1091" s="492" t="s">
        <v>1277</v>
      </c>
      <c r="D1091" s="492"/>
      <c r="E1091" s="289" t="s">
        <v>1139</v>
      </c>
      <c r="F1091" s="150">
        <v>1</v>
      </c>
      <c r="G1091" s="289"/>
      <c r="H1091" s="147"/>
      <c r="I1091" s="147"/>
      <c r="J1091" s="148">
        <v>11.53</v>
      </c>
      <c r="K1091" s="148">
        <f>F1091*J1091</f>
        <v>11.53</v>
      </c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  <c r="IQ1091"/>
      <c r="IR1091"/>
      <c r="IS1091"/>
      <c r="IT1091"/>
      <c r="IU1091"/>
      <c r="IV1091"/>
      <c r="IW1091"/>
    </row>
    <row r="1092" spans="1:257" ht="12.75" customHeight="1">
      <c r="A1092" s="289">
        <v>6111</v>
      </c>
      <c r="B1092" s="289" t="s">
        <v>1013</v>
      </c>
      <c r="C1092" s="492" t="s">
        <v>1284</v>
      </c>
      <c r="D1092" s="492"/>
      <c r="E1092" s="289" t="s">
        <v>1139</v>
      </c>
      <c r="F1092" s="191">
        <v>3</v>
      </c>
      <c r="G1092" s="147"/>
      <c r="H1092" s="147"/>
      <c r="I1092" s="147"/>
      <c r="J1092" s="159">
        <v>8.08</v>
      </c>
      <c r="K1092" s="148">
        <f>F1092*J1092</f>
        <v>24.240000000000002</v>
      </c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  <c r="IQ1092"/>
      <c r="IR1092"/>
      <c r="IS1092"/>
      <c r="IT1092"/>
      <c r="IU1092"/>
      <c r="IV1092"/>
      <c r="IW1092"/>
    </row>
    <row r="1093" spans="1:257" ht="12.75" customHeight="1">
      <c r="A1093" s="293"/>
      <c r="B1093" s="293"/>
      <c r="C1093" s="517"/>
      <c r="D1093" s="517"/>
      <c r="E1093" s="293"/>
      <c r="F1093" s="154"/>
      <c r="G1093" s="293"/>
      <c r="H1093" s="149"/>
      <c r="I1093" s="149"/>
      <c r="J1093" s="158"/>
      <c r="K1093" s="158">
        <f>F1093*J1093</f>
        <v>0</v>
      </c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  <c r="IQ1093"/>
      <c r="IR1093"/>
      <c r="IS1093"/>
      <c r="IT1093"/>
      <c r="IU1093"/>
      <c r="IV1093"/>
      <c r="IW1093"/>
    </row>
    <row r="1094" spans="1:257">
      <c r="A1094" s="293"/>
      <c r="B1094" s="293"/>
      <c r="C1094" s="493" t="s">
        <v>1010</v>
      </c>
      <c r="D1094" s="493"/>
      <c r="E1094" s="493"/>
      <c r="F1094" s="493"/>
      <c r="G1094" s="493"/>
      <c r="H1094" s="493"/>
      <c r="I1094" s="493"/>
      <c r="J1094" s="493"/>
      <c r="K1094" s="158">
        <f>SUM(K1091:K1093)</f>
        <v>35.770000000000003</v>
      </c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  <c r="IW1094"/>
    </row>
    <row r="1095" spans="1:257">
      <c r="A1095" s="293"/>
      <c r="B1095" s="293"/>
      <c r="C1095" s="493" t="s">
        <v>1021</v>
      </c>
      <c r="D1095" s="493"/>
      <c r="E1095" s="165">
        <v>1</v>
      </c>
      <c r="F1095" s="493" t="s">
        <v>1022</v>
      </c>
      <c r="G1095" s="493"/>
      <c r="H1095" s="493"/>
      <c r="I1095" s="493"/>
      <c r="J1095" s="493"/>
      <c r="K1095" s="158">
        <f>K1094+K1088+K1083+K1079</f>
        <v>700.24959999999999</v>
      </c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  <c r="IW1095"/>
    </row>
    <row r="1096" spans="1:257">
      <c r="A1096" s="293"/>
      <c r="B1096" s="293"/>
      <c r="C1096" s="518" t="s">
        <v>1023</v>
      </c>
      <c r="D1096" s="518"/>
      <c r="E1096" s="518"/>
      <c r="F1096" s="518"/>
      <c r="G1096" s="518"/>
      <c r="H1096" s="518"/>
      <c r="I1096" s="518"/>
      <c r="J1096" s="518"/>
      <c r="K1096" s="158">
        <f>K1095/E1095</f>
        <v>700.24959999999999</v>
      </c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  <c r="IQ1096"/>
      <c r="IR1096"/>
      <c r="IS1096"/>
      <c r="IT1096"/>
      <c r="IU1096"/>
      <c r="IV1096"/>
      <c r="IW1096"/>
    </row>
    <row r="1097" spans="1:257">
      <c r="A1097" s="293"/>
      <c r="B1097" s="293"/>
      <c r="C1097" s="518" t="s">
        <v>1269</v>
      </c>
      <c r="D1097" s="518"/>
      <c r="E1097" s="518"/>
      <c r="F1097" s="518"/>
      <c r="G1097" s="518"/>
      <c r="H1097" s="518"/>
      <c r="I1097" s="518"/>
      <c r="J1097" s="518"/>
      <c r="K1097" s="158">
        <v>1</v>
      </c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  <c r="IQ1097"/>
      <c r="IR1097"/>
      <c r="IS1097"/>
      <c r="IT1097"/>
      <c r="IU1097"/>
      <c r="IV1097"/>
      <c r="IW1097"/>
    </row>
    <row r="1098" spans="1:257">
      <c r="A1098" s="316"/>
      <c r="B1098" s="316"/>
      <c r="C1098" s="499" t="s">
        <v>1024</v>
      </c>
      <c r="D1098" s="499"/>
      <c r="E1098" s="499"/>
      <c r="F1098" s="499"/>
      <c r="G1098" s="499"/>
      <c r="H1098" s="499"/>
      <c r="I1098" s="499"/>
      <c r="J1098" s="499"/>
      <c r="K1098" s="153">
        <f>K1096*K1097</f>
        <v>700.24959999999999</v>
      </c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  <c r="IQ1098"/>
      <c r="IR1098"/>
      <c r="IS1098"/>
      <c r="IT1098"/>
      <c r="IU1098"/>
      <c r="IV1098"/>
      <c r="IW1098"/>
    </row>
    <row r="1099" spans="1:257">
      <c r="A1099" s="490"/>
      <c r="B1099" s="490"/>
      <c r="C1099" s="490"/>
      <c r="D1099" s="490"/>
      <c r="E1099" s="490"/>
      <c r="F1099" s="490"/>
      <c r="G1099" s="490"/>
      <c r="H1099" s="490"/>
      <c r="I1099" s="490"/>
      <c r="J1099" s="490"/>
      <c r="K1099" s="490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  <c r="IQ1099"/>
      <c r="IR1099"/>
      <c r="IS1099"/>
      <c r="IT1099"/>
      <c r="IU1099"/>
      <c r="IV1099"/>
      <c r="IW1099"/>
    </row>
    <row r="1100" spans="1:257" ht="15.75" customHeight="1">
      <c r="A1100" s="316" t="s">
        <v>74</v>
      </c>
      <c r="B1100" s="316" t="s">
        <v>998</v>
      </c>
      <c r="C1100" s="317" t="s">
        <v>0</v>
      </c>
      <c r="D1100" s="317"/>
      <c r="E1100" s="500" t="s">
        <v>999</v>
      </c>
      <c r="F1100" s="500"/>
      <c r="G1100" s="500"/>
      <c r="H1100" s="500"/>
      <c r="I1100" s="500"/>
      <c r="J1100" s="500"/>
      <c r="K1100" s="297" t="s">
        <v>320</v>
      </c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  <c r="IQ1100"/>
      <c r="IR1100"/>
      <c r="IS1100"/>
      <c r="IT1100"/>
      <c r="IU1100"/>
      <c r="IV1100"/>
      <c r="IW1100"/>
    </row>
    <row r="1101" spans="1:257">
      <c r="A1101" s="289"/>
      <c r="B1101" s="289"/>
      <c r="C1101" s="501" t="s">
        <v>1000</v>
      </c>
      <c r="D1101" s="501"/>
      <c r="E1101" s="501"/>
      <c r="F1101" s="501"/>
      <c r="G1101" s="501"/>
      <c r="H1101" s="501"/>
      <c r="I1101" s="501"/>
      <c r="J1101" s="292" t="s">
        <v>1001</v>
      </c>
      <c r="K1101" s="341">
        <v>42248</v>
      </c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  <c r="IQ1101"/>
      <c r="IR1101"/>
      <c r="IS1101"/>
      <c r="IT1101"/>
      <c r="IU1101"/>
      <c r="IV1101"/>
      <c r="IW1101"/>
    </row>
    <row r="1102" spans="1:257" ht="26.25" customHeight="1">
      <c r="A1102" s="289"/>
      <c r="B1102" s="289"/>
      <c r="C1102" s="492" t="s">
        <v>815</v>
      </c>
      <c r="D1102" s="492"/>
      <c r="E1102" s="492"/>
      <c r="F1102" s="342"/>
      <c r="G1102" s="342"/>
      <c r="H1102" s="342"/>
      <c r="I1102" s="342"/>
      <c r="J1102" s="292" t="s">
        <v>1003</v>
      </c>
      <c r="K1102" s="343" t="s">
        <v>75</v>
      </c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  <c r="IQ1102"/>
      <c r="IR1102"/>
      <c r="IS1102"/>
      <c r="IT1102"/>
      <c r="IU1102"/>
      <c r="IV1102"/>
      <c r="IW1102"/>
    </row>
    <row r="1103" spans="1:257">
      <c r="A1103" s="289"/>
      <c r="B1103" s="289"/>
      <c r="C1103" s="489" t="s">
        <v>1004</v>
      </c>
      <c r="D1103" s="489"/>
      <c r="E1103" s="489"/>
      <c r="F1103" s="489"/>
      <c r="G1103" s="489"/>
      <c r="H1103" s="489"/>
      <c r="I1103" s="489"/>
      <c r="J1103" s="489"/>
      <c r="K1103" s="489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  <c r="IQ1103"/>
      <c r="IR1103"/>
      <c r="IS1103"/>
      <c r="IT1103"/>
      <c r="IU1103"/>
      <c r="IV1103"/>
      <c r="IW1103"/>
    </row>
    <row r="1104" spans="1:257">
      <c r="A1104" s="289"/>
      <c r="B1104" s="289"/>
      <c r="C1104" s="501" t="s">
        <v>8</v>
      </c>
      <c r="D1104" s="501"/>
      <c r="E1104" s="293" t="s">
        <v>663</v>
      </c>
      <c r="F1104" s="160" t="s">
        <v>76</v>
      </c>
      <c r="G1104" s="160" t="s">
        <v>1005</v>
      </c>
      <c r="H1104" s="160" t="s">
        <v>1006</v>
      </c>
      <c r="I1104" s="160" t="s">
        <v>1007</v>
      </c>
      <c r="J1104" s="289" t="s">
        <v>1008</v>
      </c>
      <c r="K1104" s="293" t="s">
        <v>1009</v>
      </c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  <c r="IQ1104"/>
      <c r="IR1104"/>
      <c r="IS1104"/>
      <c r="IT1104"/>
      <c r="IU1104"/>
      <c r="IV1104"/>
      <c r="IW1104"/>
    </row>
    <row r="1105" spans="1:257">
      <c r="A1105" s="289">
        <v>73477</v>
      </c>
      <c r="B1105" s="289" t="s">
        <v>1013</v>
      </c>
      <c r="C1105" s="496" t="s">
        <v>1285</v>
      </c>
      <c r="D1105" s="496"/>
      <c r="E1105" s="289" t="s">
        <v>1139</v>
      </c>
      <c r="F1105" s="289">
        <v>6</v>
      </c>
      <c r="G1105" s="289"/>
      <c r="H1105" s="147"/>
      <c r="I1105" s="147"/>
      <c r="J1105" s="148">
        <v>48.86</v>
      </c>
      <c r="K1105" s="148">
        <f>J1105*F1105</f>
        <v>293.15999999999997</v>
      </c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  <c r="IQ1105"/>
      <c r="IR1105"/>
      <c r="IS1105"/>
      <c r="IT1105"/>
      <c r="IU1105"/>
      <c r="IV1105"/>
      <c r="IW1105"/>
    </row>
    <row r="1106" spans="1:257">
      <c r="A1106" s="289"/>
      <c r="B1106" s="289"/>
      <c r="C1106" s="493" t="s">
        <v>1010</v>
      </c>
      <c r="D1106" s="493"/>
      <c r="E1106" s="493"/>
      <c r="F1106" s="493"/>
      <c r="G1106" s="493"/>
      <c r="H1106" s="493"/>
      <c r="I1106" s="493"/>
      <c r="J1106" s="493"/>
      <c r="K1106" s="158">
        <f>SUM(K1105)</f>
        <v>293.15999999999997</v>
      </c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  <c r="IQ1106"/>
      <c r="IR1106"/>
      <c r="IS1106"/>
      <c r="IT1106"/>
      <c r="IU1106"/>
      <c r="IV1106"/>
      <c r="IW1106"/>
    </row>
    <row r="1107" spans="1:257">
      <c r="A1107" s="289"/>
      <c r="B1107" s="289"/>
      <c r="C1107" s="489" t="s">
        <v>1011</v>
      </c>
      <c r="D1107" s="489"/>
      <c r="E1107" s="489"/>
      <c r="F1107" s="489"/>
      <c r="G1107" s="489"/>
      <c r="H1107" s="489"/>
      <c r="I1107" s="489"/>
      <c r="J1107" s="489"/>
      <c r="K1107" s="489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  <c r="IQ1107"/>
      <c r="IR1107"/>
      <c r="IS1107"/>
      <c r="IT1107"/>
      <c r="IU1107"/>
      <c r="IV1107"/>
      <c r="IW1107"/>
    </row>
    <row r="1108" spans="1:257">
      <c r="A1108" s="289"/>
      <c r="B1108" s="289"/>
      <c r="C1108" s="501" t="s">
        <v>8</v>
      </c>
      <c r="D1108" s="501"/>
      <c r="E1108" s="293" t="s">
        <v>663</v>
      </c>
      <c r="F1108" s="149" t="s">
        <v>76</v>
      </c>
      <c r="G1108" s="149"/>
      <c r="H1108" s="149"/>
      <c r="I1108" s="149"/>
      <c r="J1108" s="289" t="s">
        <v>1012</v>
      </c>
      <c r="K1108" s="293" t="s">
        <v>1009</v>
      </c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  <c r="IQ1108"/>
      <c r="IR1108"/>
      <c r="IS1108"/>
      <c r="IT1108"/>
      <c r="IU1108"/>
      <c r="IV1108"/>
      <c r="IW1108"/>
    </row>
    <row r="1109" spans="1:257" ht="12.75" customHeight="1">
      <c r="A1109" s="289">
        <v>25</v>
      </c>
      <c r="B1109" s="289" t="s">
        <v>1013</v>
      </c>
      <c r="C1109" s="492" t="s">
        <v>1286</v>
      </c>
      <c r="D1109" s="492"/>
      <c r="E1109" s="289" t="s">
        <v>441</v>
      </c>
      <c r="F1109" s="191">
        <f>5*2.1*3.85*0.7</f>
        <v>28.297499999999999</v>
      </c>
      <c r="G1109" s="147"/>
      <c r="H1109" s="147"/>
      <c r="I1109" s="147"/>
      <c r="J1109" s="151">
        <v>4.58</v>
      </c>
      <c r="K1109" s="148">
        <f>F1109*J1109</f>
        <v>129.60255000000001</v>
      </c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  <c r="IQ1109"/>
      <c r="IR1109"/>
      <c r="IS1109"/>
      <c r="IT1109"/>
      <c r="IU1109"/>
      <c r="IV1109"/>
      <c r="IW1109"/>
    </row>
    <row r="1110" spans="1:257" ht="12.75" customHeight="1">
      <c r="A1110" s="289">
        <v>554</v>
      </c>
      <c r="B1110" s="289" t="s">
        <v>1013</v>
      </c>
      <c r="C1110" s="492" t="s">
        <v>1287</v>
      </c>
      <c r="D1110" s="492"/>
      <c r="E1110" s="289" t="s">
        <v>441</v>
      </c>
      <c r="F1110" s="191">
        <f>((4*0.9)+(2.1*2))*1.9*0.7</f>
        <v>10.373999999999999</v>
      </c>
      <c r="G1110" s="147"/>
      <c r="H1110" s="147"/>
      <c r="I1110" s="147"/>
      <c r="J1110" s="151">
        <v>4.51</v>
      </c>
      <c r="K1110" s="148">
        <f>F1110*J1110</f>
        <v>46.786739999999995</v>
      </c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  <c r="IQ1110"/>
      <c r="IR1110"/>
      <c r="IS1110"/>
      <c r="IT1110"/>
      <c r="IU1110"/>
      <c r="IV1110"/>
      <c r="IW1110"/>
    </row>
    <row r="1111" spans="1:257" ht="12.75" customHeight="1">
      <c r="A1111" s="289">
        <v>7158</v>
      </c>
      <c r="B1111" s="289" t="s">
        <v>1013</v>
      </c>
      <c r="C1111" s="492" t="s">
        <v>1288</v>
      </c>
      <c r="D1111" s="492"/>
      <c r="E1111" s="289" t="s">
        <v>96</v>
      </c>
      <c r="F1111" s="191">
        <f>2.1*0.9*0.7</f>
        <v>1.323</v>
      </c>
      <c r="G1111" s="147"/>
      <c r="H1111" s="147"/>
      <c r="I1111" s="147"/>
      <c r="J1111" s="151">
        <v>26.8</v>
      </c>
      <c r="K1111" s="148">
        <f>F1111*J1111</f>
        <v>35.456400000000002</v>
      </c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  <c r="IQ1111"/>
      <c r="IR1111"/>
      <c r="IS1111"/>
      <c r="IT1111"/>
      <c r="IU1111"/>
      <c r="IV1111"/>
      <c r="IW1111"/>
    </row>
    <row r="1112" spans="1:257" ht="12.75" customHeight="1">
      <c r="A1112" s="289">
        <v>10953</v>
      </c>
      <c r="B1112" s="289" t="s">
        <v>1013</v>
      </c>
      <c r="C1112" s="492" t="s">
        <v>1289</v>
      </c>
      <c r="D1112" s="492"/>
      <c r="E1112" s="289" t="s">
        <v>441</v>
      </c>
      <c r="F1112" s="191">
        <f>(2.1+2.1+0.9)*2*1.73*0.7</f>
        <v>12.3522</v>
      </c>
      <c r="G1112" s="147"/>
      <c r="H1112" s="147"/>
      <c r="I1112" s="147"/>
      <c r="J1112" s="151">
        <v>2.85</v>
      </c>
      <c r="K1112" s="148">
        <f>F1112*J1112</f>
        <v>35.203769999999999</v>
      </c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  <c r="IQ1112"/>
      <c r="IR1112"/>
      <c r="IS1112"/>
      <c r="IT1112"/>
      <c r="IU1112"/>
      <c r="IV1112"/>
      <c r="IW1112"/>
    </row>
    <row r="1113" spans="1:257" ht="12.75" customHeight="1">
      <c r="A1113" s="289">
        <v>1318</v>
      </c>
      <c r="B1113" s="289" t="s">
        <v>1013</v>
      </c>
      <c r="C1113" s="492" t="s">
        <v>1292</v>
      </c>
      <c r="D1113" s="492"/>
      <c r="E1113" s="289" t="s">
        <v>96</v>
      </c>
      <c r="F1113" s="191">
        <f>0.6*1.6</f>
        <v>0.96</v>
      </c>
      <c r="G1113" s="147"/>
      <c r="H1113" s="147"/>
      <c r="I1113" s="147"/>
      <c r="J1113" s="151">
        <v>3.13</v>
      </c>
      <c r="K1113" s="148">
        <f>F1113*J1113</f>
        <v>3.0047999999999999</v>
      </c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  <c r="IQ1113"/>
      <c r="IR1113"/>
      <c r="IS1113"/>
      <c r="IT1113"/>
      <c r="IU1113"/>
      <c r="IV1113"/>
      <c r="IW1113"/>
    </row>
    <row r="1114" spans="1:257">
      <c r="A1114" s="289"/>
      <c r="B1114" s="289"/>
      <c r="C1114" s="488" t="s">
        <v>1010</v>
      </c>
      <c r="D1114" s="488"/>
      <c r="E1114" s="488"/>
      <c r="F1114" s="488"/>
      <c r="G1114" s="488"/>
      <c r="H1114" s="488"/>
      <c r="I1114" s="488"/>
      <c r="J1114" s="488"/>
      <c r="K1114" s="148">
        <f>SUM(K1109:K1113)</f>
        <v>250.05426</v>
      </c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  <c r="IQ1114"/>
      <c r="IR1114"/>
      <c r="IS1114"/>
      <c r="IT1114"/>
      <c r="IU1114"/>
      <c r="IV1114"/>
      <c r="IW1114"/>
    </row>
    <row r="1115" spans="1:257">
      <c r="A1115" s="289"/>
      <c r="B1115" s="289"/>
      <c r="C1115" s="489" t="s">
        <v>1015</v>
      </c>
      <c r="D1115" s="489"/>
      <c r="E1115" s="489"/>
      <c r="F1115" s="489"/>
      <c r="G1115" s="489"/>
      <c r="H1115" s="489"/>
      <c r="I1115" s="489"/>
      <c r="J1115" s="489"/>
      <c r="K1115" s="489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  <c r="IQ1115"/>
      <c r="IR1115"/>
      <c r="IS1115"/>
      <c r="IT1115"/>
      <c r="IU1115"/>
      <c r="IV1115"/>
      <c r="IW1115"/>
    </row>
    <row r="1116" spans="1:257">
      <c r="A1116" s="289"/>
      <c r="B1116" s="289"/>
      <c r="C1116" s="490" t="s">
        <v>8</v>
      </c>
      <c r="D1116" s="490"/>
      <c r="E1116" s="288" t="s">
        <v>663</v>
      </c>
      <c r="F1116" s="288" t="s">
        <v>76</v>
      </c>
      <c r="G1116" s="288"/>
      <c r="H1116" s="288"/>
      <c r="I1116" s="288"/>
      <c r="J1116" s="289" t="s">
        <v>1012</v>
      </c>
      <c r="K1116" s="151" t="s">
        <v>1009</v>
      </c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  <c r="IQ1116"/>
      <c r="IR1116"/>
      <c r="IS1116"/>
      <c r="IT1116"/>
      <c r="IU1116"/>
      <c r="IV1116"/>
      <c r="IW1116"/>
    </row>
    <row r="1117" spans="1:257" ht="27.75" customHeight="1">
      <c r="A1117" s="289">
        <v>6067</v>
      </c>
      <c r="B1117" s="289" t="s">
        <v>1013</v>
      </c>
      <c r="C1117" s="492" t="s">
        <v>1293</v>
      </c>
      <c r="D1117" s="492"/>
      <c r="E1117" s="289" t="s">
        <v>96</v>
      </c>
      <c r="F1117" s="191">
        <f>(1.2*1.1*2)</f>
        <v>2.64</v>
      </c>
      <c r="G1117" s="147"/>
      <c r="H1117" s="147"/>
      <c r="I1117" s="147"/>
      <c r="J1117" s="151">
        <v>28.24</v>
      </c>
      <c r="K1117" s="148">
        <f>F1117*J1117</f>
        <v>74.553600000000003</v>
      </c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  <c r="IQ1117"/>
      <c r="IR1117"/>
      <c r="IS1117"/>
      <c r="IT1117"/>
      <c r="IU1117"/>
      <c r="IV1117"/>
      <c r="IW1117"/>
    </row>
    <row r="1118" spans="1:257" ht="12.75" customHeight="1">
      <c r="A1118" s="289">
        <v>88627</v>
      </c>
      <c r="B1118" s="289" t="s">
        <v>1013</v>
      </c>
      <c r="C1118" s="492" t="s">
        <v>1283</v>
      </c>
      <c r="D1118" s="492"/>
      <c r="E1118" s="289" t="s">
        <v>110</v>
      </c>
      <c r="F1118" s="150">
        <v>0.01</v>
      </c>
      <c r="G1118" s="147"/>
      <c r="H1118" s="147"/>
      <c r="I1118" s="147"/>
      <c r="J1118" s="151">
        <v>420.96</v>
      </c>
      <c r="K1118" s="148">
        <f>J1118*F1118</f>
        <v>4.2096</v>
      </c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  <c r="IQ1118"/>
      <c r="IR1118"/>
      <c r="IS1118"/>
      <c r="IT1118"/>
      <c r="IU1118"/>
      <c r="IV1118"/>
      <c r="IW1118"/>
    </row>
    <row r="1119" spans="1:257" s="145" customFormat="1">
      <c r="A1119" s="289"/>
      <c r="B1119" s="289"/>
      <c r="C1119" s="488" t="s">
        <v>1010</v>
      </c>
      <c r="D1119" s="488"/>
      <c r="E1119" s="488"/>
      <c r="F1119" s="488"/>
      <c r="G1119" s="488"/>
      <c r="H1119" s="488"/>
      <c r="I1119" s="488"/>
      <c r="J1119" s="488"/>
      <c r="K1119" s="148">
        <f>SUM(K1117:K1118)</f>
        <v>78.763199999999998</v>
      </c>
    </row>
    <row r="1120" spans="1:257">
      <c r="A1120" s="289"/>
      <c r="B1120" s="289"/>
      <c r="C1120" s="489" t="s">
        <v>469</v>
      </c>
      <c r="D1120" s="489"/>
      <c r="E1120" s="489"/>
      <c r="F1120" s="489"/>
      <c r="G1120" s="489"/>
      <c r="H1120" s="489"/>
      <c r="I1120" s="489"/>
      <c r="J1120" s="489"/>
      <c r="K1120" s="489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  <c r="IQ1120"/>
      <c r="IR1120"/>
      <c r="IS1120"/>
      <c r="IT1120"/>
      <c r="IU1120"/>
      <c r="IV1120"/>
      <c r="IW1120"/>
    </row>
    <row r="1121" spans="1:257">
      <c r="A1121" s="289"/>
      <c r="B1121" s="289"/>
      <c r="C1121" s="490" t="s">
        <v>8</v>
      </c>
      <c r="D1121" s="490"/>
      <c r="E1121" s="289" t="s">
        <v>663</v>
      </c>
      <c r="F1121" s="147" t="s">
        <v>76</v>
      </c>
      <c r="G1121" s="147"/>
      <c r="H1121" s="147"/>
      <c r="I1121" s="147"/>
      <c r="J1121" s="289" t="s">
        <v>1012</v>
      </c>
      <c r="K1121" s="289" t="s">
        <v>1009</v>
      </c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  <c r="IQ1121"/>
      <c r="IR1121"/>
      <c r="IS1121"/>
      <c r="IT1121"/>
      <c r="IU1121"/>
      <c r="IV1121"/>
      <c r="IW1121"/>
    </row>
    <row r="1122" spans="1:257" ht="12.75" customHeight="1">
      <c r="A1122" s="289">
        <v>6110</v>
      </c>
      <c r="B1122" s="289" t="s">
        <v>1013</v>
      </c>
      <c r="C1122" s="492" t="s">
        <v>1294</v>
      </c>
      <c r="D1122" s="492"/>
      <c r="E1122" s="289" t="s">
        <v>1139</v>
      </c>
      <c r="F1122" s="191">
        <v>3</v>
      </c>
      <c r="G1122" s="147"/>
      <c r="H1122" s="147"/>
      <c r="I1122" s="147"/>
      <c r="J1122" s="151">
        <v>10.89</v>
      </c>
      <c r="K1122" s="148">
        <f>F1122*J1122</f>
        <v>32.67</v>
      </c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  <c r="IQ1122"/>
      <c r="IR1122"/>
      <c r="IS1122"/>
      <c r="IT1122"/>
      <c r="IU1122"/>
      <c r="IV1122"/>
      <c r="IW1122"/>
    </row>
    <row r="1123" spans="1:257" ht="12.75" customHeight="1">
      <c r="A1123" s="289">
        <v>6111</v>
      </c>
      <c r="B1123" s="289" t="s">
        <v>1013</v>
      </c>
      <c r="C1123" s="492" t="s">
        <v>1284</v>
      </c>
      <c r="D1123" s="492"/>
      <c r="E1123" s="289" t="s">
        <v>1139</v>
      </c>
      <c r="F1123" s="191">
        <v>8</v>
      </c>
      <c r="G1123" s="147"/>
      <c r="H1123" s="147"/>
      <c r="I1123" s="147"/>
      <c r="J1123" s="151">
        <v>8.08</v>
      </c>
      <c r="K1123" s="148">
        <f>F1123*J1123</f>
        <v>64.64</v>
      </c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  <c r="IQ1123"/>
      <c r="IR1123"/>
      <c r="IS1123"/>
      <c r="IT1123"/>
      <c r="IU1123"/>
      <c r="IV1123"/>
      <c r="IW1123"/>
    </row>
    <row r="1124" spans="1:257" s="145" customFormat="1">
      <c r="A1124" s="289"/>
      <c r="B1124" s="289"/>
      <c r="C1124" s="488" t="s">
        <v>1010</v>
      </c>
      <c r="D1124" s="488"/>
      <c r="E1124" s="488"/>
      <c r="F1124" s="488"/>
      <c r="G1124" s="488"/>
      <c r="H1124" s="488"/>
      <c r="I1124" s="488"/>
      <c r="J1124" s="488"/>
      <c r="K1124" s="148">
        <f>SUM(K1122:K1123)</f>
        <v>97.31</v>
      </c>
    </row>
    <row r="1125" spans="1:257">
      <c r="A1125" s="289"/>
      <c r="B1125" s="289"/>
      <c r="C1125" s="493" t="s">
        <v>1021</v>
      </c>
      <c r="D1125" s="493"/>
      <c r="E1125" s="152">
        <v>1</v>
      </c>
      <c r="F1125" s="493" t="s">
        <v>1022</v>
      </c>
      <c r="G1125" s="493"/>
      <c r="H1125" s="493"/>
      <c r="I1125" s="493"/>
      <c r="J1125" s="493"/>
      <c r="K1125" s="158">
        <f>K1124+K1119+K1114+K1106</f>
        <v>719.28746000000001</v>
      </c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  <c r="IQ1125"/>
      <c r="IR1125"/>
      <c r="IS1125"/>
      <c r="IT1125"/>
      <c r="IU1125"/>
      <c r="IV1125"/>
      <c r="IW1125"/>
    </row>
    <row r="1126" spans="1:257">
      <c r="A1126" s="289"/>
      <c r="B1126" s="289"/>
      <c r="C1126" s="518" t="s">
        <v>1023</v>
      </c>
      <c r="D1126" s="518"/>
      <c r="E1126" s="518"/>
      <c r="F1126" s="518"/>
      <c r="G1126" s="518"/>
      <c r="H1126" s="518"/>
      <c r="I1126" s="518"/>
      <c r="J1126" s="518"/>
      <c r="K1126" s="158">
        <f>K1125/E1125</f>
        <v>719.28746000000001</v>
      </c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  <c r="IQ1126"/>
      <c r="IR1126"/>
      <c r="IS1126"/>
      <c r="IT1126"/>
      <c r="IU1126"/>
      <c r="IV1126"/>
      <c r="IW1126"/>
    </row>
    <row r="1127" spans="1:257">
      <c r="A1127" s="289"/>
      <c r="B1127" s="289"/>
      <c r="C1127" s="518" t="s">
        <v>1269</v>
      </c>
      <c r="D1127" s="518"/>
      <c r="E1127" s="518"/>
      <c r="F1127" s="518"/>
      <c r="G1127" s="518"/>
      <c r="H1127" s="518"/>
      <c r="I1127" s="518"/>
      <c r="J1127" s="518"/>
      <c r="K1127" s="158">
        <v>1</v>
      </c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  <c r="IQ1127"/>
      <c r="IR1127"/>
      <c r="IS1127"/>
      <c r="IT1127"/>
      <c r="IU1127"/>
      <c r="IV1127"/>
      <c r="IW1127"/>
    </row>
    <row r="1128" spans="1:257">
      <c r="A1128" s="316"/>
      <c r="B1128" s="316"/>
      <c r="C1128" s="499" t="s">
        <v>1024</v>
      </c>
      <c r="D1128" s="499"/>
      <c r="E1128" s="499"/>
      <c r="F1128" s="499"/>
      <c r="G1128" s="499"/>
      <c r="H1128" s="499"/>
      <c r="I1128" s="499"/>
      <c r="J1128" s="499"/>
      <c r="K1128" s="153">
        <f>K1126*K1127</f>
        <v>719.28746000000001</v>
      </c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  <c r="IQ1128"/>
      <c r="IR1128"/>
      <c r="IS1128"/>
      <c r="IT1128"/>
      <c r="IU1128"/>
      <c r="IV1128"/>
      <c r="IW1128"/>
    </row>
    <row r="1129" spans="1:257">
      <c r="A1129" s="490"/>
      <c r="B1129" s="490"/>
      <c r="C1129" s="490"/>
      <c r="D1129" s="490"/>
      <c r="E1129" s="490"/>
      <c r="F1129" s="490"/>
      <c r="G1129" s="490"/>
      <c r="H1129" s="490"/>
      <c r="I1129" s="490"/>
      <c r="J1129" s="490"/>
      <c r="K1129" s="490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  <c r="IQ1129"/>
      <c r="IR1129"/>
      <c r="IS1129"/>
      <c r="IT1129"/>
      <c r="IU1129"/>
      <c r="IV1129"/>
      <c r="IW1129"/>
    </row>
    <row r="1130" spans="1:257" ht="12.75" customHeight="1">
      <c r="A1130" s="316" t="s">
        <v>74</v>
      </c>
      <c r="B1130" s="316" t="s">
        <v>998</v>
      </c>
      <c r="C1130" s="317" t="s">
        <v>0</v>
      </c>
      <c r="D1130" s="317"/>
      <c r="E1130" s="500" t="s">
        <v>999</v>
      </c>
      <c r="F1130" s="500"/>
      <c r="G1130" s="500"/>
      <c r="H1130" s="500"/>
      <c r="I1130" s="500"/>
      <c r="J1130" s="500"/>
      <c r="K1130" s="297" t="s">
        <v>323</v>
      </c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  <c r="IQ1130"/>
      <c r="IR1130"/>
      <c r="IS1130"/>
      <c r="IT1130"/>
      <c r="IU1130"/>
      <c r="IV1130"/>
      <c r="IW1130"/>
    </row>
    <row r="1131" spans="1:257">
      <c r="A1131" s="289"/>
      <c r="B1131" s="289"/>
      <c r="C1131" s="501" t="s">
        <v>1000</v>
      </c>
      <c r="D1131" s="501"/>
      <c r="E1131" s="501"/>
      <c r="F1131" s="501"/>
      <c r="G1131" s="501"/>
      <c r="H1131" s="501"/>
      <c r="I1131" s="501"/>
      <c r="J1131" s="292" t="s">
        <v>1001</v>
      </c>
      <c r="K1131" s="341">
        <v>42248</v>
      </c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  <c r="IQ1131"/>
      <c r="IR1131"/>
      <c r="IS1131"/>
      <c r="IT1131"/>
      <c r="IU1131"/>
      <c r="IV1131"/>
      <c r="IW1131"/>
    </row>
    <row r="1132" spans="1:257" ht="25.5" customHeight="1">
      <c r="A1132" s="289"/>
      <c r="B1132" s="289"/>
      <c r="C1132" s="517" t="s">
        <v>860</v>
      </c>
      <c r="D1132" s="517"/>
      <c r="E1132" s="517"/>
      <c r="F1132" s="342"/>
      <c r="G1132" s="342"/>
      <c r="H1132" s="342"/>
      <c r="I1132" s="342"/>
      <c r="J1132" s="292" t="s">
        <v>1003</v>
      </c>
      <c r="K1132" s="343" t="s">
        <v>96</v>
      </c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  <c r="IQ1132"/>
      <c r="IR1132"/>
      <c r="IS1132"/>
      <c r="IT1132"/>
      <c r="IU1132"/>
      <c r="IV1132"/>
      <c r="IW1132"/>
    </row>
    <row r="1133" spans="1:257">
      <c r="A1133" s="289"/>
      <c r="B1133" s="289"/>
      <c r="C1133" s="489" t="s">
        <v>1004</v>
      </c>
      <c r="D1133" s="489"/>
      <c r="E1133" s="489"/>
      <c r="F1133" s="489"/>
      <c r="G1133" s="489"/>
      <c r="H1133" s="489"/>
      <c r="I1133" s="489"/>
      <c r="J1133" s="489"/>
      <c r="K1133" s="489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  <c r="IQ1133"/>
      <c r="IR1133"/>
      <c r="IS1133"/>
      <c r="IT1133"/>
      <c r="IU1133"/>
      <c r="IV1133"/>
      <c r="IW1133"/>
    </row>
    <row r="1134" spans="1:257">
      <c r="A1134" s="289"/>
      <c r="B1134" s="289"/>
      <c r="C1134" s="501" t="s">
        <v>8</v>
      </c>
      <c r="D1134" s="501"/>
      <c r="E1134" s="293" t="s">
        <v>663</v>
      </c>
      <c r="F1134" s="160" t="s">
        <v>76</v>
      </c>
      <c r="G1134" s="160" t="s">
        <v>1005</v>
      </c>
      <c r="H1134" s="160" t="s">
        <v>1006</v>
      </c>
      <c r="I1134" s="160" t="s">
        <v>1007</v>
      </c>
      <c r="J1134" s="289" t="s">
        <v>1008</v>
      </c>
      <c r="K1134" s="293" t="s">
        <v>1009</v>
      </c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  <c r="IQ1134"/>
      <c r="IR1134"/>
      <c r="IS1134"/>
      <c r="IT1134"/>
      <c r="IU1134"/>
      <c r="IV1134"/>
      <c r="IW1134"/>
    </row>
    <row r="1135" spans="1:257">
      <c r="A1135" s="289"/>
      <c r="B1135" s="289"/>
      <c r="C1135" s="496"/>
      <c r="D1135" s="496"/>
      <c r="E1135" s="289"/>
      <c r="F1135" s="289"/>
      <c r="G1135" s="289"/>
      <c r="H1135" s="147"/>
      <c r="I1135" s="147"/>
      <c r="J1135" s="148"/>
      <c r="K1135" s="148">
        <f>F1135*G1135*I1135+F1135*H1135*J1135</f>
        <v>0</v>
      </c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  <c r="IQ1135"/>
      <c r="IR1135"/>
      <c r="IS1135"/>
      <c r="IT1135"/>
      <c r="IU1135"/>
      <c r="IV1135"/>
      <c r="IW1135"/>
    </row>
    <row r="1136" spans="1:257">
      <c r="A1136" s="289"/>
      <c r="B1136" s="289"/>
      <c r="C1136" s="493" t="s">
        <v>1010</v>
      </c>
      <c r="D1136" s="493"/>
      <c r="E1136" s="493"/>
      <c r="F1136" s="493"/>
      <c r="G1136" s="493"/>
      <c r="H1136" s="493"/>
      <c r="I1136" s="493"/>
      <c r="J1136" s="493"/>
      <c r="K1136" s="158">
        <f>SUM(K1135)</f>
        <v>0</v>
      </c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  <c r="IQ1136"/>
      <c r="IR1136"/>
      <c r="IS1136"/>
      <c r="IT1136"/>
      <c r="IU1136"/>
      <c r="IV1136"/>
      <c r="IW1136"/>
    </row>
    <row r="1137" spans="1:257">
      <c r="A1137" s="289"/>
      <c r="B1137" s="289"/>
      <c r="C1137" s="489" t="s">
        <v>1011</v>
      </c>
      <c r="D1137" s="489"/>
      <c r="E1137" s="489"/>
      <c r="F1137" s="489"/>
      <c r="G1137" s="489"/>
      <c r="H1137" s="489"/>
      <c r="I1137" s="489"/>
      <c r="J1137" s="489"/>
      <c r="K1137" s="489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  <c r="IQ1137"/>
      <c r="IR1137"/>
      <c r="IS1137"/>
      <c r="IT1137"/>
      <c r="IU1137"/>
      <c r="IV1137"/>
      <c r="IW1137"/>
    </row>
    <row r="1138" spans="1:257">
      <c r="A1138" s="289"/>
      <c r="B1138" s="289"/>
      <c r="C1138" s="501" t="s">
        <v>8</v>
      </c>
      <c r="D1138" s="501"/>
      <c r="E1138" s="293" t="s">
        <v>663</v>
      </c>
      <c r="F1138" s="149" t="s">
        <v>76</v>
      </c>
      <c r="G1138" s="149"/>
      <c r="H1138" s="149"/>
      <c r="I1138" s="149"/>
      <c r="J1138" s="289" t="s">
        <v>1012</v>
      </c>
      <c r="K1138" s="293" t="s">
        <v>1009</v>
      </c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  <c r="IQ1138"/>
      <c r="IR1138"/>
      <c r="IS1138"/>
      <c r="IT1138"/>
      <c r="IU1138"/>
      <c r="IV1138"/>
      <c r="IW1138"/>
    </row>
    <row r="1139" spans="1:257" ht="12.75" customHeight="1">
      <c r="A1139" s="289"/>
      <c r="B1139" s="289"/>
      <c r="C1139" s="492"/>
      <c r="D1139" s="492"/>
      <c r="E1139" s="289"/>
      <c r="F1139" s="150"/>
      <c r="G1139" s="147"/>
      <c r="H1139" s="147"/>
      <c r="I1139" s="147"/>
      <c r="J1139" s="151"/>
      <c r="K1139" s="148">
        <f>F1139*J1139</f>
        <v>0</v>
      </c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  <c r="IQ1139"/>
      <c r="IR1139"/>
      <c r="IS1139"/>
      <c r="IT1139"/>
      <c r="IU1139"/>
      <c r="IV1139"/>
      <c r="IW1139"/>
    </row>
    <row r="1140" spans="1:257">
      <c r="A1140" s="289"/>
      <c r="B1140" s="289"/>
      <c r="C1140" s="488" t="s">
        <v>1010</v>
      </c>
      <c r="D1140" s="488"/>
      <c r="E1140" s="488"/>
      <c r="F1140" s="488"/>
      <c r="G1140" s="488"/>
      <c r="H1140" s="488"/>
      <c r="I1140" s="488"/>
      <c r="J1140" s="488"/>
      <c r="K1140" s="148">
        <f>SUM(K1139:K1139)</f>
        <v>0</v>
      </c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  <c r="IQ1140"/>
      <c r="IR1140"/>
      <c r="IS1140"/>
      <c r="IT1140"/>
      <c r="IU1140"/>
      <c r="IV1140"/>
      <c r="IW1140"/>
    </row>
    <row r="1141" spans="1:257">
      <c r="A1141" s="293"/>
      <c r="B1141" s="293"/>
      <c r="C1141" s="515" t="s">
        <v>1015</v>
      </c>
      <c r="D1141" s="515"/>
      <c r="E1141" s="515"/>
      <c r="F1141" s="515"/>
      <c r="G1141" s="515"/>
      <c r="H1141" s="515"/>
      <c r="I1141" s="515"/>
      <c r="J1141" s="515"/>
      <c r="K1141" s="515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  <c r="IQ1141"/>
      <c r="IR1141"/>
      <c r="IS1141"/>
      <c r="IT1141"/>
      <c r="IU1141"/>
      <c r="IV1141"/>
      <c r="IW1141"/>
    </row>
    <row r="1142" spans="1:257">
      <c r="A1142" s="293"/>
      <c r="B1142" s="293"/>
      <c r="C1142" s="501" t="s">
        <v>8</v>
      </c>
      <c r="D1142" s="501"/>
      <c r="E1142" s="290" t="s">
        <v>663</v>
      </c>
      <c r="F1142" s="290" t="s">
        <v>76</v>
      </c>
      <c r="G1142" s="290"/>
      <c r="H1142" s="290"/>
      <c r="I1142" s="290"/>
      <c r="J1142" s="293" t="s">
        <v>1012</v>
      </c>
      <c r="K1142" s="157" t="s">
        <v>1009</v>
      </c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  <c r="IQ1142"/>
      <c r="IR1142"/>
      <c r="IS1142"/>
      <c r="IT1142"/>
      <c r="IU1142"/>
      <c r="IV1142"/>
      <c r="IW1142"/>
    </row>
    <row r="1143" spans="1:257" ht="12.75" customHeight="1">
      <c r="A1143" s="293">
        <v>9986</v>
      </c>
      <c r="B1143" s="293" t="s">
        <v>1042</v>
      </c>
      <c r="C1143" s="517" t="s">
        <v>1315</v>
      </c>
      <c r="D1143" s="517"/>
      <c r="E1143" s="293" t="s">
        <v>256</v>
      </c>
      <c r="F1143" s="154">
        <v>2.2999999999999998</v>
      </c>
      <c r="G1143" s="149"/>
      <c r="H1143" s="149"/>
      <c r="I1143" s="149"/>
      <c r="J1143" s="157">
        <v>205.68</v>
      </c>
      <c r="K1143" s="158">
        <f>F1143*J1143</f>
        <v>473.06399999999996</v>
      </c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  <c r="IQ1143"/>
      <c r="IR1143"/>
      <c r="IS1143"/>
      <c r="IT1143"/>
      <c r="IU1143"/>
      <c r="IV1143"/>
      <c r="IW1143"/>
    </row>
    <row r="1144" spans="1:257" ht="12.75" customHeight="1">
      <c r="A1144" s="293">
        <v>34386</v>
      </c>
      <c r="B1144" s="293" t="s">
        <v>1013</v>
      </c>
      <c r="C1144" s="517" t="s">
        <v>1316</v>
      </c>
      <c r="D1144" s="517"/>
      <c r="E1144" s="293" t="s">
        <v>96</v>
      </c>
      <c r="F1144" s="154">
        <v>2.2999999999999998</v>
      </c>
      <c r="G1144" s="149"/>
      <c r="H1144" s="149"/>
      <c r="I1144" s="149"/>
      <c r="J1144" s="157">
        <v>199.99</v>
      </c>
      <c r="K1144" s="158">
        <f>F1144*J1144</f>
        <v>459.97699999999998</v>
      </c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  <c r="IQ1144"/>
      <c r="IR1144"/>
      <c r="IS1144"/>
      <c r="IT1144"/>
      <c r="IU1144"/>
      <c r="IV1144"/>
      <c r="IW1144"/>
    </row>
    <row r="1145" spans="1:257" ht="12.75" customHeight="1">
      <c r="A1145" s="289">
        <v>10498</v>
      </c>
      <c r="B1145" s="289" t="s">
        <v>1013</v>
      </c>
      <c r="C1145" s="492" t="s">
        <v>1317</v>
      </c>
      <c r="D1145" s="492"/>
      <c r="E1145" s="289" t="s">
        <v>441</v>
      </c>
      <c r="F1145" s="150">
        <f>1.5*F1144</f>
        <v>3.4499999999999997</v>
      </c>
      <c r="G1145" s="147"/>
      <c r="H1145" s="147"/>
      <c r="I1145" s="147"/>
      <c r="J1145" s="151">
        <v>5.08</v>
      </c>
      <c r="K1145" s="148">
        <f>J1145*F1145</f>
        <v>17.526</v>
      </c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  <c r="IQ1145"/>
      <c r="IR1145"/>
      <c r="IS1145"/>
      <c r="IT1145"/>
      <c r="IU1145"/>
      <c r="IV1145"/>
      <c r="IW1145"/>
    </row>
    <row r="1146" spans="1:257" ht="12.75" customHeight="1">
      <c r="A1146" s="289">
        <v>88627</v>
      </c>
      <c r="B1146" s="289" t="s">
        <v>1013</v>
      </c>
      <c r="C1146" s="492" t="s">
        <v>1283</v>
      </c>
      <c r="D1146" s="492"/>
      <c r="E1146" s="289" t="s">
        <v>110</v>
      </c>
      <c r="F1146" s="150">
        <v>0.01</v>
      </c>
      <c r="G1146" s="147"/>
      <c r="H1146" s="147"/>
      <c r="I1146" s="147"/>
      <c r="J1146" s="151">
        <v>420.96</v>
      </c>
      <c r="K1146" s="148">
        <f>J1146*F1146</f>
        <v>4.2096</v>
      </c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  <c r="IQ1146"/>
      <c r="IR1146"/>
      <c r="IS1146"/>
      <c r="IT1146"/>
      <c r="IU1146"/>
      <c r="IV1146"/>
      <c r="IW1146"/>
    </row>
    <row r="1147" spans="1:257">
      <c r="A1147" s="293"/>
      <c r="B1147" s="293"/>
      <c r="C1147" s="493" t="s">
        <v>1010</v>
      </c>
      <c r="D1147" s="493"/>
      <c r="E1147" s="493"/>
      <c r="F1147" s="493"/>
      <c r="G1147" s="493"/>
      <c r="H1147" s="493"/>
      <c r="I1147" s="493"/>
      <c r="J1147" s="493"/>
      <c r="K1147" s="158">
        <f>SUM(K1143:K1146)</f>
        <v>954.77659999999992</v>
      </c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  <c r="IQ1147"/>
      <c r="IR1147"/>
      <c r="IS1147"/>
      <c r="IT1147"/>
      <c r="IU1147"/>
      <c r="IV1147"/>
      <c r="IW1147"/>
    </row>
    <row r="1148" spans="1:257">
      <c r="A1148" s="293"/>
      <c r="B1148" s="293"/>
      <c r="C1148" s="515" t="s">
        <v>469</v>
      </c>
      <c r="D1148" s="515"/>
      <c r="E1148" s="515"/>
      <c r="F1148" s="515"/>
      <c r="G1148" s="515"/>
      <c r="H1148" s="515"/>
      <c r="I1148" s="515"/>
      <c r="J1148" s="515"/>
      <c r="K1148" s="515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  <c r="IQ1148"/>
      <c r="IR1148"/>
      <c r="IS1148"/>
      <c r="IT1148"/>
      <c r="IU1148"/>
      <c r="IV1148"/>
      <c r="IW1148"/>
    </row>
    <row r="1149" spans="1:257">
      <c r="A1149" s="293"/>
      <c r="B1149" s="293"/>
      <c r="C1149" s="501" t="s">
        <v>8</v>
      </c>
      <c r="D1149" s="501"/>
      <c r="E1149" s="293" t="s">
        <v>663</v>
      </c>
      <c r="F1149" s="149" t="s">
        <v>76</v>
      </c>
      <c r="G1149" s="149"/>
      <c r="H1149" s="149"/>
      <c r="I1149" s="149"/>
      <c r="J1149" s="293" t="s">
        <v>1012</v>
      </c>
      <c r="K1149" s="293" t="s">
        <v>1009</v>
      </c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  <c r="IQ1149"/>
      <c r="IR1149"/>
      <c r="IS1149"/>
      <c r="IT1149"/>
      <c r="IU1149"/>
      <c r="IV1149"/>
      <c r="IW1149"/>
    </row>
    <row r="1150" spans="1:257" ht="12.75" customHeight="1">
      <c r="A1150" s="289">
        <v>4750</v>
      </c>
      <c r="B1150" s="289" t="s">
        <v>1013</v>
      </c>
      <c r="C1150" s="492" t="s">
        <v>1277</v>
      </c>
      <c r="D1150" s="492"/>
      <c r="E1150" s="289" t="s">
        <v>1139</v>
      </c>
      <c r="F1150" s="150">
        <v>1</v>
      </c>
      <c r="G1150" s="289"/>
      <c r="H1150" s="147"/>
      <c r="I1150" s="147"/>
      <c r="J1150" s="148">
        <v>11.53</v>
      </c>
      <c r="K1150" s="148">
        <f>F1150*J1150</f>
        <v>11.53</v>
      </c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  <c r="IQ1150"/>
      <c r="IR1150"/>
      <c r="IS1150"/>
      <c r="IT1150"/>
      <c r="IU1150"/>
      <c r="IV1150"/>
      <c r="IW1150"/>
    </row>
    <row r="1151" spans="1:257" ht="12.75" customHeight="1">
      <c r="A1151" s="289">
        <v>6111</v>
      </c>
      <c r="B1151" s="289" t="s">
        <v>1013</v>
      </c>
      <c r="C1151" s="492" t="s">
        <v>1284</v>
      </c>
      <c r="D1151" s="492"/>
      <c r="E1151" s="289" t="s">
        <v>1139</v>
      </c>
      <c r="F1151" s="191">
        <v>4</v>
      </c>
      <c r="G1151" s="147"/>
      <c r="H1151" s="147"/>
      <c r="I1151" s="147"/>
      <c r="J1151" s="159">
        <v>8.08</v>
      </c>
      <c r="K1151" s="148">
        <f>F1151*J1151</f>
        <v>32.32</v>
      </c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  <c r="IQ1151"/>
      <c r="IR1151"/>
      <c r="IS1151"/>
      <c r="IT1151"/>
      <c r="IU1151"/>
      <c r="IV1151"/>
      <c r="IW1151"/>
    </row>
    <row r="1152" spans="1:257" ht="12.75" customHeight="1">
      <c r="A1152" s="293"/>
      <c r="B1152" s="293"/>
      <c r="C1152" s="517"/>
      <c r="D1152" s="517"/>
      <c r="E1152" s="293"/>
      <c r="F1152" s="154"/>
      <c r="G1152" s="293"/>
      <c r="H1152" s="149"/>
      <c r="I1152" s="149"/>
      <c r="J1152" s="158"/>
      <c r="K1152" s="158">
        <f>F1152*J1152</f>
        <v>0</v>
      </c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  <c r="IQ1152"/>
      <c r="IR1152"/>
      <c r="IS1152"/>
      <c r="IT1152"/>
      <c r="IU1152"/>
      <c r="IV1152"/>
      <c r="IW1152"/>
    </row>
    <row r="1153" spans="1:257">
      <c r="A1153" s="293"/>
      <c r="B1153" s="293"/>
      <c r="C1153" s="493" t="s">
        <v>1010</v>
      </c>
      <c r="D1153" s="493"/>
      <c r="E1153" s="493"/>
      <c r="F1153" s="493"/>
      <c r="G1153" s="493"/>
      <c r="H1153" s="493"/>
      <c r="I1153" s="493"/>
      <c r="J1153" s="493"/>
      <c r="K1153" s="158">
        <f>SUM(K1150:K1152)</f>
        <v>43.85</v>
      </c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  <c r="IQ1153"/>
      <c r="IR1153"/>
      <c r="IS1153"/>
      <c r="IT1153"/>
      <c r="IU1153"/>
      <c r="IV1153"/>
      <c r="IW1153"/>
    </row>
    <row r="1154" spans="1:257">
      <c r="A1154" s="293"/>
      <c r="B1154" s="293"/>
      <c r="C1154" s="493" t="s">
        <v>1021</v>
      </c>
      <c r="D1154" s="493"/>
      <c r="E1154" s="165">
        <v>1</v>
      </c>
      <c r="F1154" s="493" t="s">
        <v>1022</v>
      </c>
      <c r="G1154" s="493"/>
      <c r="H1154" s="493"/>
      <c r="I1154" s="493"/>
      <c r="J1154" s="493"/>
      <c r="K1154" s="158">
        <f>K1153+K1147+K1140+K1136</f>
        <v>998.62659999999994</v>
      </c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  <c r="IQ1154"/>
      <c r="IR1154"/>
      <c r="IS1154"/>
      <c r="IT1154"/>
      <c r="IU1154"/>
      <c r="IV1154"/>
      <c r="IW1154"/>
    </row>
    <row r="1155" spans="1:257">
      <c r="A1155" s="293"/>
      <c r="B1155" s="293"/>
      <c r="C1155" s="518" t="s">
        <v>1023</v>
      </c>
      <c r="D1155" s="518"/>
      <c r="E1155" s="518"/>
      <c r="F1155" s="518"/>
      <c r="G1155" s="518"/>
      <c r="H1155" s="518"/>
      <c r="I1155" s="518"/>
      <c r="J1155" s="518"/>
      <c r="K1155" s="158">
        <f>K1154/E1154</f>
        <v>998.62659999999994</v>
      </c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  <c r="IQ1155"/>
      <c r="IR1155"/>
      <c r="IS1155"/>
      <c r="IT1155"/>
      <c r="IU1155"/>
      <c r="IV1155"/>
      <c r="IW1155"/>
    </row>
    <row r="1156" spans="1:257">
      <c r="A1156" s="293"/>
      <c r="B1156" s="293"/>
      <c r="C1156" s="518" t="s">
        <v>1269</v>
      </c>
      <c r="D1156" s="518"/>
      <c r="E1156" s="518"/>
      <c r="F1156" s="518"/>
      <c r="G1156" s="518"/>
      <c r="H1156" s="518"/>
      <c r="I1156" s="518"/>
      <c r="J1156" s="518"/>
      <c r="K1156" s="158">
        <v>1</v>
      </c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  <c r="IQ1156"/>
      <c r="IR1156"/>
      <c r="IS1156"/>
      <c r="IT1156"/>
      <c r="IU1156"/>
      <c r="IV1156"/>
      <c r="IW1156"/>
    </row>
    <row r="1157" spans="1:257">
      <c r="A1157" s="316"/>
      <c r="B1157" s="316"/>
      <c r="C1157" s="499" t="s">
        <v>1024</v>
      </c>
      <c r="D1157" s="499"/>
      <c r="E1157" s="499"/>
      <c r="F1157" s="499"/>
      <c r="G1157" s="499"/>
      <c r="H1157" s="499"/>
      <c r="I1157" s="499"/>
      <c r="J1157" s="499"/>
      <c r="K1157" s="153">
        <f>K1155*K1156</f>
        <v>998.62659999999994</v>
      </c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  <c r="IQ1157"/>
      <c r="IR1157"/>
      <c r="IS1157"/>
      <c r="IT1157"/>
      <c r="IU1157"/>
      <c r="IV1157"/>
      <c r="IW1157"/>
    </row>
    <row r="1158" spans="1:257">
      <c r="A1158" s="490"/>
      <c r="B1158" s="490"/>
      <c r="C1158" s="490"/>
      <c r="D1158" s="490"/>
      <c r="E1158" s="490"/>
      <c r="F1158" s="490"/>
      <c r="G1158" s="490"/>
      <c r="H1158" s="490"/>
      <c r="I1158" s="490"/>
      <c r="J1158" s="490"/>
      <c r="K1158" s="490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  <c r="IQ1158"/>
      <c r="IR1158"/>
      <c r="IS1158"/>
      <c r="IT1158"/>
      <c r="IU1158"/>
      <c r="IV1158"/>
      <c r="IW1158"/>
    </row>
    <row r="1159" spans="1:257" ht="12.75" customHeight="1">
      <c r="A1159" s="316" t="s">
        <v>74</v>
      </c>
      <c r="B1159" s="316" t="s">
        <v>998</v>
      </c>
      <c r="C1159" s="317" t="s">
        <v>0</v>
      </c>
      <c r="D1159" s="317"/>
      <c r="E1159" s="500" t="s">
        <v>999</v>
      </c>
      <c r="F1159" s="500"/>
      <c r="G1159" s="500"/>
      <c r="H1159" s="500"/>
      <c r="I1159" s="500"/>
      <c r="J1159" s="500"/>
      <c r="K1159" s="297" t="s">
        <v>326</v>
      </c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  <c r="IQ1159"/>
      <c r="IR1159"/>
      <c r="IS1159"/>
      <c r="IT1159"/>
      <c r="IU1159"/>
      <c r="IV1159"/>
      <c r="IW1159"/>
    </row>
    <row r="1160" spans="1:257">
      <c r="A1160" s="289"/>
      <c r="B1160" s="289"/>
      <c r="C1160" s="501" t="s">
        <v>1000</v>
      </c>
      <c r="D1160" s="501"/>
      <c r="E1160" s="501"/>
      <c r="F1160" s="501"/>
      <c r="G1160" s="501"/>
      <c r="H1160" s="501"/>
      <c r="I1160" s="501"/>
      <c r="J1160" s="292" t="s">
        <v>1001</v>
      </c>
      <c r="K1160" s="341">
        <v>42248</v>
      </c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  <c r="IQ1160"/>
      <c r="IR1160"/>
      <c r="IS1160"/>
      <c r="IT1160"/>
      <c r="IU1160"/>
      <c r="IV1160"/>
      <c r="IW1160"/>
    </row>
    <row r="1161" spans="1:257" ht="25.5" customHeight="1">
      <c r="A1161" s="289"/>
      <c r="B1161" s="289"/>
      <c r="C1161" s="517" t="s">
        <v>862</v>
      </c>
      <c r="D1161" s="517"/>
      <c r="E1161" s="517"/>
      <c r="F1161" s="342"/>
      <c r="G1161" s="342"/>
      <c r="H1161" s="342"/>
      <c r="I1161" s="342"/>
      <c r="J1161" s="292" t="s">
        <v>1003</v>
      </c>
      <c r="K1161" s="343" t="s">
        <v>96</v>
      </c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  <c r="IQ1161"/>
      <c r="IR1161"/>
      <c r="IS1161"/>
      <c r="IT1161"/>
      <c r="IU1161"/>
      <c r="IV1161"/>
      <c r="IW1161"/>
    </row>
    <row r="1162" spans="1:257">
      <c r="A1162" s="289"/>
      <c r="B1162" s="289"/>
      <c r="C1162" s="489" t="s">
        <v>1004</v>
      </c>
      <c r="D1162" s="489"/>
      <c r="E1162" s="489"/>
      <c r="F1162" s="489"/>
      <c r="G1162" s="489"/>
      <c r="H1162" s="489"/>
      <c r="I1162" s="489"/>
      <c r="J1162" s="489"/>
      <c r="K1162" s="489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  <c r="IQ1162"/>
      <c r="IR1162"/>
      <c r="IS1162"/>
      <c r="IT1162"/>
      <c r="IU1162"/>
      <c r="IV1162"/>
      <c r="IW1162"/>
    </row>
    <row r="1163" spans="1:257">
      <c r="A1163" s="289"/>
      <c r="B1163" s="289"/>
      <c r="C1163" s="501" t="s">
        <v>8</v>
      </c>
      <c r="D1163" s="501"/>
      <c r="E1163" s="293" t="s">
        <v>663</v>
      </c>
      <c r="F1163" s="160" t="s">
        <v>76</v>
      </c>
      <c r="G1163" s="160" t="s">
        <v>1005</v>
      </c>
      <c r="H1163" s="160" t="s">
        <v>1006</v>
      </c>
      <c r="I1163" s="160" t="s">
        <v>1007</v>
      </c>
      <c r="J1163" s="289" t="s">
        <v>1008</v>
      </c>
      <c r="K1163" s="293" t="s">
        <v>1009</v>
      </c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  <c r="IQ1163"/>
      <c r="IR1163"/>
      <c r="IS1163"/>
      <c r="IT1163"/>
      <c r="IU1163"/>
      <c r="IV1163"/>
      <c r="IW1163"/>
    </row>
    <row r="1164" spans="1:257">
      <c r="A1164" s="289"/>
      <c r="B1164" s="289"/>
      <c r="C1164" s="496"/>
      <c r="D1164" s="496"/>
      <c r="E1164" s="289"/>
      <c r="F1164" s="289"/>
      <c r="G1164" s="289"/>
      <c r="H1164" s="147"/>
      <c r="I1164" s="147"/>
      <c r="J1164" s="148"/>
      <c r="K1164" s="148">
        <f>F1164*G1164*I1164+F1164*H1164*J1164</f>
        <v>0</v>
      </c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  <c r="IQ1164"/>
      <c r="IR1164"/>
      <c r="IS1164"/>
      <c r="IT1164"/>
      <c r="IU1164"/>
      <c r="IV1164"/>
      <c r="IW1164"/>
    </row>
    <row r="1165" spans="1:257">
      <c r="A1165" s="289"/>
      <c r="B1165" s="289"/>
      <c r="C1165" s="493" t="s">
        <v>1010</v>
      </c>
      <c r="D1165" s="493"/>
      <c r="E1165" s="493"/>
      <c r="F1165" s="493"/>
      <c r="G1165" s="493"/>
      <c r="H1165" s="493"/>
      <c r="I1165" s="493"/>
      <c r="J1165" s="493"/>
      <c r="K1165" s="158">
        <f>SUM(K1164)</f>
        <v>0</v>
      </c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  <c r="IQ1165"/>
      <c r="IR1165"/>
      <c r="IS1165"/>
      <c r="IT1165"/>
      <c r="IU1165"/>
      <c r="IV1165"/>
      <c r="IW1165"/>
    </row>
    <row r="1166" spans="1:257">
      <c r="A1166" s="289"/>
      <c r="B1166" s="289"/>
      <c r="C1166" s="489" t="s">
        <v>1011</v>
      </c>
      <c r="D1166" s="489"/>
      <c r="E1166" s="489"/>
      <c r="F1166" s="489"/>
      <c r="G1166" s="489"/>
      <c r="H1166" s="489"/>
      <c r="I1166" s="489"/>
      <c r="J1166" s="489"/>
      <c r="K1166" s="489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  <c r="IQ1166"/>
      <c r="IR1166"/>
      <c r="IS1166"/>
      <c r="IT1166"/>
      <c r="IU1166"/>
      <c r="IV1166"/>
      <c r="IW1166"/>
    </row>
    <row r="1167" spans="1:257">
      <c r="A1167" s="289"/>
      <c r="B1167" s="289"/>
      <c r="C1167" s="501" t="s">
        <v>8</v>
      </c>
      <c r="D1167" s="501"/>
      <c r="E1167" s="293" t="s">
        <v>663</v>
      </c>
      <c r="F1167" s="149" t="s">
        <v>76</v>
      </c>
      <c r="G1167" s="149"/>
      <c r="H1167" s="149"/>
      <c r="I1167" s="149"/>
      <c r="J1167" s="289" t="s">
        <v>1012</v>
      </c>
      <c r="K1167" s="293" t="s">
        <v>1009</v>
      </c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  <c r="IQ1167"/>
      <c r="IR1167"/>
      <c r="IS1167"/>
      <c r="IT1167"/>
      <c r="IU1167"/>
      <c r="IV1167"/>
      <c r="IW1167"/>
    </row>
    <row r="1168" spans="1:257" ht="12.75" customHeight="1">
      <c r="A1168" s="289"/>
      <c r="B1168" s="289"/>
      <c r="C1168" s="492"/>
      <c r="D1168" s="492"/>
      <c r="E1168" s="289"/>
      <c r="F1168" s="150"/>
      <c r="G1168" s="147"/>
      <c r="H1168" s="147"/>
      <c r="I1168" s="147"/>
      <c r="J1168" s="151"/>
      <c r="K1168" s="148">
        <f>F1168*J1168</f>
        <v>0</v>
      </c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  <c r="IQ1168"/>
      <c r="IR1168"/>
      <c r="IS1168"/>
      <c r="IT1168"/>
      <c r="IU1168"/>
      <c r="IV1168"/>
      <c r="IW1168"/>
    </row>
    <row r="1169" spans="1:257">
      <c r="A1169" s="289"/>
      <c r="B1169" s="289"/>
      <c r="C1169" s="488" t="s">
        <v>1010</v>
      </c>
      <c r="D1169" s="488"/>
      <c r="E1169" s="488"/>
      <c r="F1169" s="488"/>
      <c r="G1169" s="488"/>
      <c r="H1169" s="488"/>
      <c r="I1169" s="488"/>
      <c r="J1169" s="488"/>
      <c r="K1169" s="148">
        <f>SUM(K1168:K1168)</f>
        <v>0</v>
      </c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  <c r="IQ1169"/>
      <c r="IR1169"/>
      <c r="IS1169"/>
      <c r="IT1169"/>
      <c r="IU1169"/>
      <c r="IV1169"/>
      <c r="IW1169"/>
    </row>
    <row r="1170" spans="1:257">
      <c r="A1170" s="293"/>
      <c r="B1170" s="293"/>
      <c r="C1170" s="515" t="s">
        <v>1015</v>
      </c>
      <c r="D1170" s="515"/>
      <c r="E1170" s="515"/>
      <c r="F1170" s="515"/>
      <c r="G1170" s="515"/>
      <c r="H1170" s="515"/>
      <c r="I1170" s="515"/>
      <c r="J1170" s="515"/>
      <c r="K1170" s="515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  <c r="IQ1170"/>
      <c r="IR1170"/>
      <c r="IS1170"/>
      <c r="IT1170"/>
      <c r="IU1170"/>
      <c r="IV1170"/>
      <c r="IW1170"/>
    </row>
    <row r="1171" spans="1:257">
      <c r="A1171" s="293"/>
      <c r="B1171" s="293"/>
      <c r="C1171" s="501" t="s">
        <v>8</v>
      </c>
      <c r="D1171" s="501"/>
      <c r="E1171" s="290" t="s">
        <v>663</v>
      </c>
      <c r="F1171" s="290" t="s">
        <v>76</v>
      </c>
      <c r="G1171" s="290"/>
      <c r="H1171" s="290"/>
      <c r="I1171" s="290"/>
      <c r="J1171" s="293" t="s">
        <v>1012</v>
      </c>
      <c r="K1171" s="157" t="s">
        <v>1009</v>
      </c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  <c r="IQ1171"/>
      <c r="IR1171"/>
      <c r="IS1171"/>
      <c r="IT1171"/>
      <c r="IU1171"/>
      <c r="IV1171"/>
      <c r="IW1171"/>
    </row>
    <row r="1172" spans="1:257" ht="28.5" customHeight="1">
      <c r="A1172" s="293" t="s">
        <v>130</v>
      </c>
      <c r="B1172" s="293"/>
      <c r="C1172" s="517" t="s">
        <v>862</v>
      </c>
      <c r="D1172" s="517"/>
      <c r="E1172" s="293" t="s">
        <v>256</v>
      </c>
      <c r="F1172" s="154">
        <v>1</v>
      </c>
      <c r="G1172" s="149"/>
      <c r="H1172" s="149"/>
      <c r="I1172" s="149"/>
      <c r="J1172" s="157">
        <v>550.98119999999994</v>
      </c>
      <c r="K1172" s="158">
        <f>F1172*J1172</f>
        <v>550.98119999999994</v>
      </c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  <c r="IQ1172"/>
      <c r="IR1172"/>
      <c r="IS1172"/>
      <c r="IT1172"/>
      <c r="IU1172"/>
      <c r="IV1172"/>
      <c r="IW1172"/>
    </row>
    <row r="1173" spans="1:257" ht="12.75" customHeight="1">
      <c r="A1173" s="289">
        <v>88627</v>
      </c>
      <c r="B1173" s="289" t="s">
        <v>1013</v>
      </c>
      <c r="C1173" s="492" t="s">
        <v>1283</v>
      </c>
      <c r="D1173" s="492"/>
      <c r="E1173" s="289" t="s">
        <v>110</v>
      </c>
      <c r="F1173" s="150">
        <v>0.01</v>
      </c>
      <c r="G1173" s="147"/>
      <c r="H1173" s="147"/>
      <c r="I1173" s="147"/>
      <c r="J1173" s="151">
        <v>420.96</v>
      </c>
      <c r="K1173" s="148">
        <f>J1173*F1173</f>
        <v>4.2096</v>
      </c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  <c r="IQ1173"/>
      <c r="IR1173"/>
      <c r="IS1173"/>
      <c r="IT1173"/>
      <c r="IU1173"/>
      <c r="IV1173"/>
      <c r="IW1173"/>
    </row>
    <row r="1174" spans="1:257">
      <c r="A1174" s="293"/>
      <c r="B1174" s="293"/>
      <c r="C1174" s="493" t="s">
        <v>1010</v>
      </c>
      <c r="D1174" s="493"/>
      <c r="E1174" s="493"/>
      <c r="F1174" s="493"/>
      <c r="G1174" s="493"/>
      <c r="H1174" s="493"/>
      <c r="I1174" s="493"/>
      <c r="J1174" s="493"/>
      <c r="K1174" s="158">
        <f>SUM(K1172:K1173)</f>
        <v>555.19079999999997</v>
      </c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  <c r="IQ1174"/>
      <c r="IR1174"/>
      <c r="IS1174"/>
      <c r="IT1174"/>
      <c r="IU1174"/>
      <c r="IV1174"/>
      <c r="IW1174"/>
    </row>
    <row r="1175" spans="1:257">
      <c r="A1175" s="293"/>
      <c r="B1175" s="293"/>
      <c r="C1175" s="515" t="s">
        <v>469</v>
      </c>
      <c r="D1175" s="515"/>
      <c r="E1175" s="515"/>
      <c r="F1175" s="515"/>
      <c r="G1175" s="515"/>
      <c r="H1175" s="515"/>
      <c r="I1175" s="515"/>
      <c r="J1175" s="515"/>
      <c r="K1175" s="51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  <c r="IQ1175"/>
      <c r="IR1175"/>
      <c r="IS1175"/>
      <c r="IT1175"/>
      <c r="IU1175"/>
      <c r="IV1175"/>
      <c r="IW1175"/>
    </row>
    <row r="1176" spans="1:257">
      <c r="A1176" s="293"/>
      <c r="B1176" s="293"/>
      <c r="C1176" s="501" t="s">
        <v>8</v>
      </c>
      <c r="D1176" s="501"/>
      <c r="E1176" s="293" t="s">
        <v>663</v>
      </c>
      <c r="F1176" s="149" t="s">
        <v>76</v>
      </c>
      <c r="G1176" s="149"/>
      <c r="H1176" s="149"/>
      <c r="I1176" s="149"/>
      <c r="J1176" s="293" t="s">
        <v>1012</v>
      </c>
      <c r="K1176" s="293" t="s">
        <v>1009</v>
      </c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  <c r="IQ1176"/>
      <c r="IR1176"/>
      <c r="IS1176"/>
      <c r="IT1176"/>
      <c r="IU1176"/>
      <c r="IV1176"/>
      <c r="IW1176"/>
    </row>
    <row r="1177" spans="1:257" ht="12.75" customHeight="1">
      <c r="A1177" s="289">
        <v>4750</v>
      </c>
      <c r="B1177" s="289" t="s">
        <v>1013</v>
      </c>
      <c r="C1177" s="492" t="s">
        <v>1277</v>
      </c>
      <c r="D1177" s="492"/>
      <c r="E1177" s="289" t="s">
        <v>1139</v>
      </c>
      <c r="F1177" s="150">
        <v>1</v>
      </c>
      <c r="G1177" s="289"/>
      <c r="H1177" s="147"/>
      <c r="I1177" s="147"/>
      <c r="J1177" s="148">
        <v>11.53</v>
      </c>
      <c r="K1177" s="148">
        <f>F1177*J1177</f>
        <v>11.53</v>
      </c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  <c r="IQ1177"/>
      <c r="IR1177"/>
      <c r="IS1177"/>
      <c r="IT1177"/>
      <c r="IU1177"/>
      <c r="IV1177"/>
      <c r="IW1177"/>
    </row>
    <row r="1178" spans="1:257" ht="12.75" customHeight="1">
      <c r="A1178" s="289">
        <v>6111</v>
      </c>
      <c r="B1178" s="289" t="s">
        <v>1013</v>
      </c>
      <c r="C1178" s="492" t="s">
        <v>1284</v>
      </c>
      <c r="D1178" s="492"/>
      <c r="E1178" s="289" t="s">
        <v>1139</v>
      </c>
      <c r="F1178" s="191">
        <v>3</v>
      </c>
      <c r="G1178" s="147"/>
      <c r="H1178" s="147"/>
      <c r="I1178" s="147"/>
      <c r="J1178" s="159">
        <v>8.08</v>
      </c>
      <c r="K1178" s="148">
        <f>F1178*J1178</f>
        <v>24.240000000000002</v>
      </c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  <c r="IQ1178"/>
      <c r="IR1178"/>
      <c r="IS1178"/>
      <c r="IT1178"/>
      <c r="IU1178"/>
      <c r="IV1178"/>
      <c r="IW1178"/>
    </row>
    <row r="1179" spans="1:257" ht="12.75" customHeight="1">
      <c r="A1179" s="293"/>
      <c r="B1179" s="293"/>
      <c r="C1179" s="517"/>
      <c r="D1179" s="517"/>
      <c r="E1179" s="293"/>
      <c r="F1179" s="154"/>
      <c r="G1179" s="293"/>
      <c r="H1179" s="149"/>
      <c r="I1179" s="149"/>
      <c r="J1179" s="158"/>
      <c r="K1179" s="158">
        <f>F1179*J1179</f>
        <v>0</v>
      </c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  <c r="IQ1179"/>
      <c r="IR1179"/>
      <c r="IS1179"/>
      <c r="IT1179"/>
      <c r="IU1179"/>
      <c r="IV1179"/>
      <c r="IW1179"/>
    </row>
    <row r="1180" spans="1:257">
      <c r="A1180" s="293"/>
      <c r="B1180" s="293"/>
      <c r="C1180" s="493" t="s">
        <v>1010</v>
      </c>
      <c r="D1180" s="493"/>
      <c r="E1180" s="493"/>
      <c r="F1180" s="493"/>
      <c r="G1180" s="493"/>
      <c r="H1180" s="493"/>
      <c r="I1180" s="493"/>
      <c r="J1180" s="493"/>
      <c r="K1180" s="158">
        <f>SUM(K1177:K1179)</f>
        <v>35.770000000000003</v>
      </c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  <c r="IQ1180"/>
      <c r="IR1180"/>
      <c r="IS1180"/>
      <c r="IT1180"/>
      <c r="IU1180"/>
      <c r="IV1180"/>
      <c r="IW1180"/>
    </row>
    <row r="1181" spans="1:257">
      <c r="A1181" s="293"/>
      <c r="B1181" s="293"/>
      <c r="C1181" s="493" t="s">
        <v>1021</v>
      </c>
      <c r="D1181" s="493"/>
      <c r="E1181" s="165">
        <v>1</v>
      </c>
      <c r="F1181" s="493" t="s">
        <v>1022</v>
      </c>
      <c r="G1181" s="493"/>
      <c r="H1181" s="493"/>
      <c r="I1181" s="493"/>
      <c r="J1181" s="493"/>
      <c r="K1181" s="158">
        <f>K1180+K1174+K1169+K1165</f>
        <v>590.96079999999995</v>
      </c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  <c r="IQ1181"/>
      <c r="IR1181"/>
      <c r="IS1181"/>
      <c r="IT1181"/>
      <c r="IU1181"/>
      <c r="IV1181"/>
      <c r="IW1181"/>
    </row>
    <row r="1182" spans="1:257">
      <c r="A1182" s="293"/>
      <c r="B1182" s="293"/>
      <c r="C1182" s="518" t="s">
        <v>1023</v>
      </c>
      <c r="D1182" s="518"/>
      <c r="E1182" s="518"/>
      <c r="F1182" s="518"/>
      <c r="G1182" s="518"/>
      <c r="H1182" s="518"/>
      <c r="I1182" s="518"/>
      <c r="J1182" s="518"/>
      <c r="K1182" s="158">
        <f>K1181/E1181</f>
        <v>590.96079999999995</v>
      </c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  <c r="IQ1182"/>
      <c r="IR1182"/>
      <c r="IS1182"/>
      <c r="IT1182"/>
      <c r="IU1182"/>
      <c r="IV1182"/>
      <c r="IW1182"/>
    </row>
    <row r="1183" spans="1:257">
      <c r="A1183" s="293"/>
      <c r="B1183" s="293"/>
      <c r="C1183" s="518" t="s">
        <v>1269</v>
      </c>
      <c r="D1183" s="518"/>
      <c r="E1183" s="518"/>
      <c r="F1183" s="518"/>
      <c r="G1183" s="518"/>
      <c r="H1183" s="518"/>
      <c r="I1183" s="518"/>
      <c r="J1183" s="518"/>
      <c r="K1183" s="158">
        <v>1</v>
      </c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  <c r="IQ1183"/>
      <c r="IR1183"/>
      <c r="IS1183"/>
      <c r="IT1183"/>
      <c r="IU1183"/>
      <c r="IV1183"/>
      <c r="IW1183"/>
    </row>
    <row r="1184" spans="1:257">
      <c r="A1184" s="316"/>
      <c r="B1184" s="316"/>
      <c r="C1184" s="499" t="s">
        <v>1024</v>
      </c>
      <c r="D1184" s="499"/>
      <c r="E1184" s="499"/>
      <c r="F1184" s="499"/>
      <c r="G1184" s="499"/>
      <c r="H1184" s="499"/>
      <c r="I1184" s="499"/>
      <c r="J1184" s="499"/>
      <c r="K1184" s="153">
        <f>K1182*K1183</f>
        <v>590.96079999999995</v>
      </c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  <c r="IQ1184"/>
      <c r="IR1184"/>
      <c r="IS1184"/>
      <c r="IT1184"/>
      <c r="IU1184"/>
      <c r="IV1184"/>
      <c r="IW1184"/>
    </row>
    <row r="1185" spans="1:257">
      <c r="A1185" s="490"/>
      <c r="B1185" s="490"/>
      <c r="C1185" s="490"/>
      <c r="D1185" s="490"/>
      <c r="E1185" s="490"/>
      <c r="F1185" s="490"/>
      <c r="G1185" s="490"/>
      <c r="H1185" s="490"/>
      <c r="I1185" s="490"/>
      <c r="J1185" s="490"/>
      <c r="K1185" s="490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  <c r="IQ1185"/>
      <c r="IR1185"/>
      <c r="IS1185"/>
      <c r="IT1185"/>
      <c r="IU1185"/>
      <c r="IV1185"/>
      <c r="IW1185"/>
    </row>
    <row r="1186" spans="1:257" ht="12.75" customHeight="1">
      <c r="A1186" s="316" t="s">
        <v>74</v>
      </c>
      <c r="B1186" s="316" t="s">
        <v>998</v>
      </c>
      <c r="C1186" s="317" t="s">
        <v>0</v>
      </c>
      <c r="D1186" s="317"/>
      <c r="E1186" s="500" t="s">
        <v>999</v>
      </c>
      <c r="F1186" s="500"/>
      <c r="G1186" s="500"/>
      <c r="H1186" s="500"/>
      <c r="I1186" s="500"/>
      <c r="J1186" s="500"/>
      <c r="K1186" s="153" t="s">
        <v>258</v>
      </c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  <c r="IQ1186"/>
      <c r="IR1186"/>
      <c r="IS1186"/>
      <c r="IT1186"/>
      <c r="IU1186"/>
      <c r="IV1186"/>
      <c r="IW1186"/>
    </row>
    <row r="1187" spans="1:257">
      <c r="A1187" s="289"/>
      <c r="B1187" s="289"/>
      <c r="C1187" s="501" t="s">
        <v>1000</v>
      </c>
      <c r="D1187" s="501"/>
      <c r="E1187" s="501"/>
      <c r="F1187" s="501"/>
      <c r="G1187" s="501"/>
      <c r="H1187" s="501"/>
      <c r="I1187" s="501"/>
      <c r="J1187" s="292" t="s">
        <v>1001</v>
      </c>
      <c r="K1187" s="341">
        <v>42248</v>
      </c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  <c r="IQ1187"/>
      <c r="IR1187"/>
      <c r="IS1187"/>
      <c r="IT1187"/>
      <c r="IU1187"/>
      <c r="IV1187"/>
      <c r="IW1187"/>
    </row>
    <row r="1188" spans="1:257" ht="27.75" customHeight="1">
      <c r="A1188" s="289"/>
      <c r="B1188" s="289"/>
      <c r="C1188" s="517" t="s">
        <v>813</v>
      </c>
      <c r="D1188" s="517"/>
      <c r="E1188" s="517"/>
      <c r="F1188" s="342"/>
      <c r="G1188" s="342"/>
      <c r="H1188" s="342"/>
      <c r="I1188" s="342"/>
      <c r="J1188" s="292" t="s">
        <v>1003</v>
      </c>
      <c r="K1188" s="343" t="s">
        <v>75</v>
      </c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  <c r="IQ1188"/>
      <c r="IR1188"/>
      <c r="IS1188"/>
      <c r="IT1188"/>
      <c r="IU1188"/>
      <c r="IV1188"/>
      <c r="IW1188"/>
    </row>
    <row r="1189" spans="1:257">
      <c r="A1189" s="289"/>
      <c r="B1189" s="289"/>
      <c r="C1189" s="489" t="s">
        <v>1004</v>
      </c>
      <c r="D1189" s="489"/>
      <c r="E1189" s="489"/>
      <c r="F1189" s="489"/>
      <c r="G1189" s="489"/>
      <c r="H1189" s="489"/>
      <c r="I1189" s="489"/>
      <c r="J1189" s="489"/>
      <c r="K1189" s="4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  <c r="IQ1189"/>
      <c r="IR1189"/>
      <c r="IS1189"/>
      <c r="IT1189"/>
      <c r="IU1189"/>
      <c r="IV1189"/>
      <c r="IW1189"/>
    </row>
    <row r="1190" spans="1:257">
      <c r="A1190" s="289"/>
      <c r="B1190" s="289"/>
      <c r="C1190" s="501" t="s">
        <v>8</v>
      </c>
      <c r="D1190" s="501"/>
      <c r="E1190" s="293" t="s">
        <v>663</v>
      </c>
      <c r="F1190" s="160" t="s">
        <v>76</v>
      </c>
      <c r="G1190" s="160" t="s">
        <v>1005</v>
      </c>
      <c r="H1190" s="160" t="s">
        <v>1006</v>
      </c>
      <c r="I1190" s="160" t="s">
        <v>1007</v>
      </c>
      <c r="J1190" s="289" t="s">
        <v>1008</v>
      </c>
      <c r="K1190" s="293" t="s">
        <v>1009</v>
      </c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  <c r="IQ1190"/>
      <c r="IR1190"/>
      <c r="IS1190"/>
      <c r="IT1190"/>
      <c r="IU1190"/>
      <c r="IV1190"/>
      <c r="IW1190"/>
    </row>
    <row r="1191" spans="1:257">
      <c r="A1191" s="289"/>
      <c r="B1191" s="289"/>
      <c r="C1191" s="496"/>
      <c r="D1191" s="496"/>
      <c r="E1191" s="289"/>
      <c r="F1191" s="289"/>
      <c r="G1191" s="289"/>
      <c r="H1191" s="147"/>
      <c r="I1191" s="147"/>
      <c r="J1191" s="148"/>
      <c r="K1191" s="148">
        <f>F1191*G1191*I1191+F1191*H1191*J1191</f>
        <v>0</v>
      </c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  <c r="IQ1191"/>
      <c r="IR1191"/>
      <c r="IS1191"/>
      <c r="IT1191"/>
      <c r="IU1191"/>
      <c r="IV1191"/>
      <c r="IW1191"/>
    </row>
    <row r="1192" spans="1:257">
      <c r="A1192" s="289"/>
      <c r="B1192" s="289"/>
      <c r="C1192" s="493" t="s">
        <v>1010</v>
      </c>
      <c r="D1192" s="493"/>
      <c r="E1192" s="493"/>
      <c r="F1192" s="493"/>
      <c r="G1192" s="493"/>
      <c r="H1192" s="493"/>
      <c r="I1192" s="493"/>
      <c r="J1192" s="493"/>
      <c r="K1192" s="158">
        <f>SUM(K1191)</f>
        <v>0</v>
      </c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  <c r="IQ1192"/>
      <c r="IR1192"/>
      <c r="IS1192"/>
      <c r="IT1192"/>
      <c r="IU1192"/>
      <c r="IV1192"/>
      <c r="IW1192"/>
    </row>
    <row r="1193" spans="1:257">
      <c r="A1193" s="289"/>
      <c r="B1193" s="289"/>
      <c r="C1193" s="489" t="s">
        <v>1011</v>
      </c>
      <c r="D1193" s="489"/>
      <c r="E1193" s="489"/>
      <c r="F1193" s="489"/>
      <c r="G1193" s="489"/>
      <c r="H1193" s="489"/>
      <c r="I1193" s="489"/>
      <c r="J1193" s="489"/>
      <c r="K1193" s="489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  <c r="IQ1193"/>
      <c r="IR1193"/>
      <c r="IS1193"/>
      <c r="IT1193"/>
      <c r="IU1193"/>
      <c r="IV1193"/>
      <c r="IW1193"/>
    </row>
    <row r="1194" spans="1:257">
      <c r="A1194" s="289"/>
      <c r="B1194" s="289"/>
      <c r="C1194" s="501" t="s">
        <v>8</v>
      </c>
      <c r="D1194" s="501"/>
      <c r="E1194" s="293" t="s">
        <v>663</v>
      </c>
      <c r="F1194" s="149" t="s">
        <v>76</v>
      </c>
      <c r="G1194" s="149"/>
      <c r="H1194" s="149"/>
      <c r="I1194" s="149"/>
      <c r="J1194" s="289" t="s">
        <v>1012</v>
      </c>
      <c r="K1194" s="293" t="s">
        <v>1009</v>
      </c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  <c r="IQ1194"/>
      <c r="IR1194"/>
      <c r="IS1194"/>
      <c r="IT1194"/>
      <c r="IU1194"/>
      <c r="IV1194"/>
      <c r="IW1194"/>
    </row>
    <row r="1195" spans="1:257" ht="12.75" customHeight="1">
      <c r="A1195" s="289"/>
      <c r="B1195" s="289"/>
      <c r="C1195" s="492"/>
      <c r="D1195" s="492"/>
      <c r="E1195" s="289"/>
      <c r="F1195" s="150"/>
      <c r="G1195" s="147"/>
      <c r="H1195" s="147"/>
      <c r="I1195" s="147"/>
      <c r="J1195" s="151"/>
      <c r="K1195" s="148">
        <f>F1195*J1195</f>
        <v>0</v>
      </c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  <c r="IQ1195"/>
      <c r="IR1195"/>
      <c r="IS1195"/>
      <c r="IT1195"/>
      <c r="IU1195"/>
      <c r="IV1195"/>
      <c r="IW1195"/>
    </row>
    <row r="1196" spans="1:257">
      <c r="A1196" s="289"/>
      <c r="B1196" s="289"/>
      <c r="C1196" s="488" t="s">
        <v>1010</v>
      </c>
      <c r="D1196" s="488"/>
      <c r="E1196" s="488"/>
      <c r="F1196" s="488"/>
      <c r="G1196" s="488"/>
      <c r="H1196" s="488"/>
      <c r="I1196" s="488"/>
      <c r="J1196" s="488"/>
      <c r="K1196" s="148">
        <f>SUM(K1195:K1195)</f>
        <v>0</v>
      </c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  <c r="IQ1196"/>
      <c r="IR1196"/>
      <c r="IS1196"/>
      <c r="IT1196"/>
      <c r="IU1196"/>
      <c r="IV1196"/>
      <c r="IW1196"/>
    </row>
    <row r="1197" spans="1:257">
      <c r="A1197" s="293"/>
      <c r="B1197" s="293"/>
      <c r="C1197" s="515" t="s">
        <v>1015</v>
      </c>
      <c r="D1197" s="515"/>
      <c r="E1197" s="515"/>
      <c r="F1197" s="515"/>
      <c r="G1197" s="515"/>
      <c r="H1197" s="515"/>
      <c r="I1197" s="515"/>
      <c r="J1197" s="515"/>
      <c r="K1197" s="515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  <c r="IQ1197"/>
      <c r="IR1197"/>
      <c r="IS1197"/>
      <c r="IT1197"/>
      <c r="IU1197"/>
      <c r="IV1197"/>
      <c r="IW1197"/>
    </row>
    <row r="1198" spans="1:257">
      <c r="A1198" s="293"/>
      <c r="B1198" s="293"/>
      <c r="C1198" s="501" t="s">
        <v>8</v>
      </c>
      <c r="D1198" s="501"/>
      <c r="E1198" s="290" t="s">
        <v>663</v>
      </c>
      <c r="F1198" s="290" t="s">
        <v>76</v>
      </c>
      <c r="G1198" s="290"/>
      <c r="H1198" s="290"/>
      <c r="I1198" s="290"/>
      <c r="J1198" s="293" t="s">
        <v>1012</v>
      </c>
      <c r="K1198" s="157" t="s">
        <v>1009</v>
      </c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  <c r="IQ1198"/>
      <c r="IR1198"/>
      <c r="IS1198"/>
      <c r="IT1198"/>
      <c r="IU1198"/>
      <c r="IV1198"/>
      <c r="IW1198"/>
    </row>
    <row r="1199" spans="1:257" ht="25.5" customHeight="1">
      <c r="A1199" s="293" t="s">
        <v>130</v>
      </c>
      <c r="B1199" s="293"/>
      <c r="C1199" s="517" t="s">
        <v>813</v>
      </c>
      <c r="D1199" s="517"/>
      <c r="E1199" s="293" t="s">
        <v>256</v>
      </c>
      <c r="F1199" s="154">
        <v>1</v>
      </c>
      <c r="G1199" s="149"/>
      <c r="H1199" s="149"/>
      <c r="I1199" s="149"/>
      <c r="J1199" s="157">
        <v>1119.96</v>
      </c>
      <c r="K1199" s="158">
        <f>F1199*J1199</f>
        <v>1119.96</v>
      </c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  <c r="IQ1199"/>
      <c r="IR1199"/>
      <c r="IS1199"/>
      <c r="IT1199"/>
      <c r="IU1199"/>
      <c r="IV1199"/>
      <c r="IW1199"/>
    </row>
    <row r="1200" spans="1:257" ht="12.75" customHeight="1">
      <c r="A1200" s="289">
        <v>88627</v>
      </c>
      <c r="B1200" s="289" t="s">
        <v>1013</v>
      </c>
      <c r="C1200" s="492" t="s">
        <v>1283</v>
      </c>
      <c r="D1200" s="492"/>
      <c r="E1200" s="289" t="s">
        <v>110</v>
      </c>
      <c r="F1200" s="150">
        <v>0.01</v>
      </c>
      <c r="G1200" s="147"/>
      <c r="H1200" s="147"/>
      <c r="I1200" s="147"/>
      <c r="J1200" s="151">
        <v>420.96</v>
      </c>
      <c r="K1200" s="148">
        <f>J1200*F1200</f>
        <v>4.2096</v>
      </c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  <c r="IQ1200"/>
      <c r="IR1200"/>
      <c r="IS1200"/>
      <c r="IT1200"/>
      <c r="IU1200"/>
      <c r="IV1200"/>
      <c r="IW1200"/>
    </row>
    <row r="1201" spans="1:257">
      <c r="A1201" s="293"/>
      <c r="B1201" s="293"/>
      <c r="C1201" s="493" t="s">
        <v>1010</v>
      </c>
      <c r="D1201" s="493"/>
      <c r="E1201" s="493"/>
      <c r="F1201" s="493"/>
      <c r="G1201" s="493"/>
      <c r="H1201" s="493"/>
      <c r="I1201" s="493"/>
      <c r="J1201" s="493"/>
      <c r="K1201" s="158">
        <f>SUM(K1199:K1200)</f>
        <v>1124.1695999999999</v>
      </c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  <c r="IQ1201"/>
      <c r="IR1201"/>
      <c r="IS1201"/>
      <c r="IT1201"/>
      <c r="IU1201"/>
      <c r="IV1201"/>
      <c r="IW1201"/>
    </row>
    <row r="1202" spans="1:257">
      <c r="A1202" s="293"/>
      <c r="B1202" s="293"/>
      <c r="C1202" s="515" t="s">
        <v>469</v>
      </c>
      <c r="D1202" s="515"/>
      <c r="E1202" s="515"/>
      <c r="F1202" s="515"/>
      <c r="G1202" s="515"/>
      <c r="H1202" s="515"/>
      <c r="I1202" s="515"/>
      <c r="J1202" s="515"/>
      <c r="K1202" s="515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  <c r="IQ1202"/>
      <c r="IR1202"/>
      <c r="IS1202"/>
      <c r="IT1202"/>
      <c r="IU1202"/>
      <c r="IV1202"/>
      <c r="IW1202"/>
    </row>
    <row r="1203" spans="1:257">
      <c r="A1203" s="293"/>
      <c r="B1203" s="293"/>
      <c r="C1203" s="501" t="s">
        <v>8</v>
      </c>
      <c r="D1203" s="501"/>
      <c r="E1203" s="293" t="s">
        <v>663</v>
      </c>
      <c r="F1203" s="149" t="s">
        <v>76</v>
      </c>
      <c r="G1203" s="149"/>
      <c r="H1203" s="149"/>
      <c r="I1203" s="149"/>
      <c r="J1203" s="293" t="s">
        <v>1012</v>
      </c>
      <c r="K1203" s="293" t="s">
        <v>1009</v>
      </c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  <c r="IQ1203"/>
      <c r="IR1203"/>
      <c r="IS1203"/>
      <c r="IT1203"/>
      <c r="IU1203"/>
      <c r="IV1203"/>
      <c r="IW1203"/>
    </row>
    <row r="1204" spans="1:257" ht="12.75" customHeight="1">
      <c r="A1204" s="289">
        <v>4750</v>
      </c>
      <c r="B1204" s="289" t="s">
        <v>1013</v>
      </c>
      <c r="C1204" s="492" t="s">
        <v>1277</v>
      </c>
      <c r="D1204" s="492"/>
      <c r="E1204" s="289" t="s">
        <v>1139</v>
      </c>
      <c r="F1204" s="150">
        <v>1</v>
      </c>
      <c r="G1204" s="289"/>
      <c r="H1204" s="147"/>
      <c r="I1204" s="147"/>
      <c r="J1204" s="148">
        <v>11.53</v>
      </c>
      <c r="K1204" s="148">
        <f>F1204*J1204</f>
        <v>11.53</v>
      </c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  <c r="IQ1204"/>
      <c r="IR1204"/>
      <c r="IS1204"/>
      <c r="IT1204"/>
      <c r="IU1204"/>
      <c r="IV1204"/>
      <c r="IW1204"/>
    </row>
    <row r="1205" spans="1:257" ht="12.75" customHeight="1">
      <c r="A1205" s="289">
        <v>6111</v>
      </c>
      <c r="B1205" s="289" t="s">
        <v>1013</v>
      </c>
      <c r="C1205" s="492" t="s">
        <v>1284</v>
      </c>
      <c r="D1205" s="492"/>
      <c r="E1205" s="289" t="s">
        <v>1139</v>
      </c>
      <c r="F1205" s="191">
        <v>3</v>
      </c>
      <c r="G1205" s="147"/>
      <c r="H1205" s="147"/>
      <c r="I1205" s="147"/>
      <c r="J1205" s="159">
        <v>8.08</v>
      </c>
      <c r="K1205" s="148">
        <f>F1205*J1205</f>
        <v>24.240000000000002</v>
      </c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  <c r="IQ1205"/>
      <c r="IR1205"/>
      <c r="IS1205"/>
      <c r="IT1205"/>
      <c r="IU1205"/>
      <c r="IV1205"/>
      <c r="IW1205"/>
    </row>
    <row r="1206" spans="1:257" ht="12.75" customHeight="1">
      <c r="A1206" s="293"/>
      <c r="B1206" s="293"/>
      <c r="C1206" s="517"/>
      <c r="D1206" s="517"/>
      <c r="E1206" s="293"/>
      <c r="F1206" s="154"/>
      <c r="G1206" s="293"/>
      <c r="H1206" s="149"/>
      <c r="I1206" s="149"/>
      <c r="J1206" s="158"/>
      <c r="K1206" s="158">
        <f>F1206*J1206</f>
        <v>0</v>
      </c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  <c r="IQ1206"/>
      <c r="IR1206"/>
      <c r="IS1206"/>
      <c r="IT1206"/>
      <c r="IU1206"/>
      <c r="IV1206"/>
      <c r="IW1206"/>
    </row>
    <row r="1207" spans="1:257">
      <c r="A1207" s="293"/>
      <c r="B1207" s="293"/>
      <c r="C1207" s="493" t="s">
        <v>1010</v>
      </c>
      <c r="D1207" s="493"/>
      <c r="E1207" s="493"/>
      <c r="F1207" s="493"/>
      <c r="G1207" s="493"/>
      <c r="H1207" s="493"/>
      <c r="I1207" s="493"/>
      <c r="J1207" s="493"/>
      <c r="K1207" s="158">
        <f>SUM(K1204:K1206)</f>
        <v>35.770000000000003</v>
      </c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  <c r="IQ1207"/>
      <c r="IR1207"/>
      <c r="IS1207"/>
      <c r="IT1207"/>
      <c r="IU1207"/>
      <c r="IV1207"/>
      <c r="IW1207"/>
    </row>
    <row r="1208" spans="1:257">
      <c r="A1208" s="293"/>
      <c r="B1208" s="293"/>
      <c r="C1208" s="493" t="s">
        <v>1021</v>
      </c>
      <c r="D1208" s="493"/>
      <c r="E1208" s="165">
        <v>1</v>
      </c>
      <c r="F1208" s="493" t="s">
        <v>1022</v>
      </c>
      <c r="G1208" s="493"/>
      <c r="H1208" s="493"/>
      <c r="I1208" s="493"/>
      <c r="J1208" s="493"/>
      <c r="K1208" s="158">
        <f>K1207+K1201+K1196+K1192</f>
        <v>1159.9395999999999</v>
      </c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  <c r="IQ1208"/>
      <c r="IR1208"/>
      <c r="IS1208"/>
      <c r="IT1208"/>
      <c r="IU1208"/>
      <c r="IV1208"/>
      <c r="IW1208"/>
    </row>
    <row r="1209" spans="1:257">
      <c r="A1209" s="293"/>
      <c r="B1209" s="293"/>
      <c r="C1209" s="518" t="s">
        <v>1023</v>
      </c>
      <c r="D1209" s="518"/>
      <c r="E1209" s="518"/>
      <c r="F1209" s="518"/>
      <c r="G1209" s="518"/>
      <c r="H1209" s="518"/>
      <c r="I1209" s="518"/>
      <c r="J1209" s="518"/>
      <c r="K1209" s="158">
        <f>K1208/E1208</f>
        <v>1159.9395999999999</v>
      </c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  <c r="IQ1209"/>
      <c r="IR1209"/>
      <c r="IS1209"/>
      <c r="IT1209"/>
      <c r="IU1209"/>
      <c r="IV1209"/>
      <c r="IW1209"/>
    </row>
    <row r="1210" spans="1:257">
      <c r="A1210" s="293"/>
      <c r="B1210" s="293"/>
      <c r="C1210" s="518" t="s">
        <v>1269</v>
      </c>
      <c r="D1210" s="518"/>
      <c r="E1210" s="518"/>
      <c r="F1210" s="518"/>
      <c r="G1210" s="518"/>
      <c r="H1210" s="518"/>
      <c r="I1210" s="518"/>
      <c r="J1210" s="518"/>
      <c r="K1210" s="158">
        <v>1</v>
      </c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  <c r="IQ1210"/>
      <c r="IR1210"/>
      <c r="IS1210"/>
      <c r="IT1210"/>
      <c r="IU1210"/>
      <c r="IV1210"/>
      <c r="IW1210"/>
    </row>
    <row r="1211" spans="1:257">
      <c r="A1211" s="316"/>
      <c r="B1211" s="316"/>
      <c r="C1211" s="499" t="s">
        <v>1024</v>
      </c>
      <c r="D1211" s="499"/>
      <c r="E1211" s="499"/>
      <c r="F1211" s="499"/>
      <c r="G1211" s="499"/>
      <c r="H1211" s="499"/>
      <c r="I1211" s="499"/>
      <c r="J1211" s="499"/>
      <c r="K1211" s="153">
        <f>K1209*K1210</f>
        <v>1159.9395999999999</v>
      </c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  <c r="IQ1211"/>
      <c r="IR1211"/>
      <c r="IS1211"/>
      <c r="IT1211"/>
      <c r="IU1211"/>
      <c r="IV1211"/>
      <c r="IW1211"/>
    </row>
    <row r="1212" spans="1:257">
      <c r="A1212" s="490"/>
      <c r="B1212" s="490"/>
      <c r="C1212" s="490"/>
      <c r="D1212" s="490"/>
      <c r="E1212" s="490"/>
      <c r="F1212" s="490"/>
      <c r="G1212" s="490"/>
      <c r="H1212" s="490"/>
      <c r="I1212" s="490"/>
      <c r="J1212" s="490"/>
      <c r="K1212" s="490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  <c r="IQ1212"/>
      <c r="IR1212"/>
      <c r="IS1212"/>
      <c r="IT1212"/>
      <c r="IU1212"/>
      <c r="IV1212"/>
      <c r="IW1212"/>
    </row>
    <row r="1213" spans="1:257" ht="12.75" customHeight="1">
      <c r="A1213" s="316" t="s">
        <v>74</v>
      </c>
      <c r="B1213" s="316" t="s">
        <v>998</v>
      </c>
      <c r="C1213" s="317" t="s">
        <v>0</v>
      </c>
      <c r="D1213" s="317"/>
      <c r="E1213" s="500" t="s">
        <v>999</v>
      </c>
      <c r="F1213" s="500"/>
      <c r="G1213" s="500"/>
      <c r="H1213" s="500"/>
      <c r="I1213" s="500"/>
      <c r="J1213" s="500"/>
      <c r="K1213" s="153" t="s">
        <v>267</v>
      </c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  <c r="IQ1213"/>
      <c r="IR1213"/>
      <c r="IS1213"/>
      <c r="IT1213"/>
      <c r="IU1213"/>
      <c r="IV1213"/>
      <c r="IW1213"/>
    </row>
    <row r="1214" spans="1:257">
      <c r="A1214" s="289"/>
      <c r="B1214" s="289"/>
      <c r="C1214" s="501" t="s">
        <v>1000</v>
      </c>
      <c r="D1214" s="501"/>
      <c r="E1214" s="501"/>
      <c r="F1214" s="501"/>
      <c r="G1214" s="501"/>
      <c r="H1214" s="501"/>
      <c r="I1214" s="501"/>
      <c r="J1214" s="292" t="s">
        <v>1001</v>
      </c>
      <c r="K1214" s="341">
        <v>42248</v>
      </c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  <c r="IQ1214"/>
      <c r="IR1214"/>
      <c r="IS1214"/>
      <c r="IT1214"/>
      <c r="IU1214"/>
      <c r="IV1214"/>
      <c r="IW1214"/>
    </row>
    <row r="1215" spans="1:257" ht="27" customHeight="1">
      <c r="A1215" s="289"/>
      <c r="B1215" s="289"/>
      <c r="C1215" s="517" t="s">
        <v>1318</v>
      </c>
      <c r="D1215" s="517"/>
      <c r="E1215" s="517"/>
      <c r="F1215" s="342"/>
      <c r="G1215" s="342"/>
      <c r="H1215" s="342"/>
      <c r="I1215" s="342"/>
      <c r="J1215" s="292" t="s">
        <v>1003</v>
      </c>
      <c r="K1215" s="343" t="s">
        <v>75</v>
      </c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  <c r="IQ1215"/>
      <c r="IR1215"/>
      <c r="IS1215"/>
      <c r="IT1215"/>
      <c r="IU1215"/>
      <c r="IV1215"/>
      <c r="IW1215"/>
    </row>
    <row r="1216" spans="1:257">
      <c r="A1216" s="289"/>
      <c r="B1216" s="289"/>
      <c r="C1216" s="489" t="s">
        <v>1004</v>
      </c>
      <c r="D1216" s="489"/>
      <c r="E1216" s="489"/>
      <c r="F1216" s="489"/>
      <c r="G1216" s="489"/>
      <c r="H1216" s="489"/>
      <c r="I1216" s="489"/>
      <c r="J1216" s="489"/>
      <c r="K1216" s="489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  <c r="IQ1216"/>
      <c r="IR1216"/>
      <c r="IS1216"/>
      <c r="IT1216"/>
      <c r="IU1216"/>
      <c r="IV1216"/>
      <c r="IW1216"/>
    </row>
    <row r="1217" spans="1:257">
      <c r="A1217" s="289"/>
      <c r="B1217" s="289"/>
      <c r="C1217" s="501" t="s">
        <v>8</v>
      </c>
      <c r="D1217" s="501"/>
      <c r="E1217" s="293" t="s">
        <v>663</v>
      </c>
      <c r="F1217" s="160" t="s">
        <v>76</v>
      </c>
      <c r="G1217" s="160" t="s">
        <v>1005</v>
      </c>
      <c r="H1217" s="160" t="s">
        <v>1006</v>
      </c>
      <c r="I1217" s="160" t="s">
        <v>1007</v>
      </c>
      <c r="J1217" s="289" t="s">
        <v>1008</v>
      </c>
      <c r="K1217" s="293" t="s">
        <v>1009</v>
      </c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  <c r="IQ1217"/>
      <c r="IR1217"/>
      <c r="IS1217"/>
      <c r="IT1217"/>
      <c r="IU1217"/>
      <c r="IV1217"/>
      <c r="IW1217"/>
    </row>
    <row r="1218" spans="1:257">
      <c r="A1218" s="289"/>
      <c r="B1218" s="289"/>
      <c r="C1218" s="496"/>
      <c r="D1218" s="496"/>
      <c r="E1218" s="289"/>
      <c r="F1218" s="289"/>
      <c r="G1218" s="289"/>
      <c r="H1218" s="147"/>
      <c r="I1218" s="147"/>
      <c r="J1218" s="148"/>
      <c r="K1218" s="148">
        <f>F1218*G1218*I1218+F1218*H1218*J1218</f>
        <v>0</v>
      </c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  <c r="IQ1218"/>
      <c r="IR1218"/>
      <c r="IS1218"/>
      <c r="IT1218"/>
      <c r="IU1218"/>
      <c r="IV1218"/>
      <c r="IW1218"/>
    </row>
    <row r="1219" spans="1:257">
      <c r="A1219" s="289"/>
      <c r="B1219" s="289"/>
      <c r="C1219" s="493" t="s">
        <v>1010</v>
      </c>
      <c r="D1219" s="493"/>
      <c r="E1219" s="493"/>
      <c r="F1219" s="493"/>
      <c r="G1219" s="493"/>
      <c r="H1219" s="493"/>
      <c r="I1219" s="493"/>
      <c r="J1219" s="493"/>
      <c r="K1219" s="158">
        <f>SUM(K1218)</f>
        <v>0</v>
      </c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  <c r="IQ1219"/>
      <c r="IR1219"/>
      <c r="IS1219"/>
      <c r="IT1219"/>
      <c r="IU1219"/>
      <c r="IV1219"/>
      <c r="IW1219"/>
    </row>
    <row r="1220" spans="1:257">
      <c r="A1220" s="289"/>
      <c r="B1220" s="289"/>
      <c r="C1220" s="489" t="s">
        <v>1011</v>
      </c>
      <c r="D1220" s="489"/>
      <c r="E1220" s="489"/>
      <c r="F1220" s="489"/>
      <c r="G1220" s="489"/>
      <c r="H1220" s="489"/>
      <c r="I1220" s="489"/>
      <c r="J1220" s="489"/>
      <c r="K1220" s="489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  <c r="IQ1220"/>
      <c r="IR1220"/>
      <c r="IS1220"/>
      <c r="IT1220"/>
      <c r="IU1220"/>
      <c r="IV1220"/>
      <c r="IW1220"/>
    </row>
    <row r="1221" spans="1:257">
      <c r="A1221" s="289"/>
      <c r="B1221" s="289"/>
      <c r="C1221" s="501" t="s">
        <v>8</v>
      </c>
      <c r="D1221" s="501"/>
      <c r="E1221" s="293" t="s">
        <v>663</v>
      </c>
      <c r="F1221" s="149" t="s">
        <v>76</v>
      </c>
      <c r="G1221" s="149"/>
      <c r="H1221" s="149"/>
      <c r="I1221" s="149"/>
      <c r="J1221" s="289" t="s">
        <v>1012</v>
      </c>
      <c r="K1221" s="293" t="s">
        <v>1009</v>
      </c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  <c r="IQ1221"/>
      <c r="IR1221"/>
      <c r="IS1221"/>
      <c r="IT1221"/>
      <c r="IU1221"/>
      <c r="IV1221"/>
      <c r="IW1221"/>
    </row>
    <row r="1222" spans="1:257" ht="12.75" customHeight="1">
      <c r="A1222" s="289"/>
      <c r="B1222" s="289"/>
      <c r="C1222" s="492"/>
      <c r="D1222" s="492"/>
      <c r="E1222" s="289"/>
      <c r="F1222" s="150"/>
      <c r="G1222" s="147"/>
      <c r="H1222" s="147"/>
      <c r="I1222" s="147"/>
      <c r="J1222" s="151"/>
      <c r="K1222" s="148">
        <f>F1222*J1222</f>
        <v>0</v>
      </c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  <c r="IQ1222"/>
      <c r="IR1222"/>
      <c r="IS1222"/>
      <c r="IT1222"/>
      <c r="IU1222"/>
      <c r="IV1222"/>
      <c r="IW1222"/>
    </row>
    <row r="1223" spans="1:257">
      <c r="A1223" s="289"/>
      <c r="B1223" s="289"/>
      <c r="C1223" s="488" t="s">
        <v>1010</v>
      </c>
      <c r="D1223" s="488"/>
      <c r="E1223" s="488"/>
      <c r="F1223" s="488"/>
      <c r="G1223" s="488"/>
      <c r="H1223" s="488"/>
      <c r="I1223" s="488"/>
      <c r="J1223" s="488"/>
      <c r="K1223" s="148">
        <f>SUM(K1222:K1222)</f>
        <v>0</v>
      </c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  <c r="IQ1223"/>
      <c r="IR1223"/>
      <c r="IS1223"/>
      <c r="IT1223"/>
      <c r="IU1223"/>
      <c r="IV1223"/>
      <c r="IW1223"/>
    </row>
    <row r="1224" spans="1:257">
      <c r="A1224" s="293"/>
      <c r="B1224" s="293"/>
      <c r="C1224" s="515" t="s">
        <v>1015</v>
      </c>
      <c r="D1224" s="515"/>
      <c r="E1224" s="515"/>
      <c r="F1224" s="515"/>
      <c r="G1224" s="515"/>
      <c r="H1224" s="515"/>
      <c r="I1224" s="515"/>
      <c r="J1224" s="515"/>
      <c r="K1224" s="515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  <c r="IQ1224"/>
      <c r="IR1224"/>
      <c r="IS1224"/>
      <c r="IT1224"/>
      <c r="IU1224"/>
      <c r="IV1224"/>
      <c r="IW1224"/>
    </row>
    <row r="1225" spans="1:257">
      <c r="A1225" s="293"/>
      <c r="B1225" s="293"/>
      <c r="C1225" s="501" t="s">
        <v>8</v>
      </c>
      <c r="D1225" s="501"/>
      <c r="E1225" s="290" t="s">
        <v>663</v>
      </c>
      <c r="F1225" s="290" t="s">
        <v>76</v>
      </c>
      <c r="G1225" s="290"/>
      <c r="H1225" s="290"/>
      <c r="I1225" s="290"/>
      <c r="J1225" s="293" t="s">
        <v>1012</v>
      </c>
      <c r="K1225" s="157" t="s">
        <v>1009</v>
      </c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  <c r="IQ1225"/>
      <c r="IR1225"/>
      <c r="IS1225"/>
      <c r="IT1225"/>
      <c r="IU1225"/>
      <c r="IV1225"/>
      <c r="IW1225"/>
    </row>
    <row r="1226" spans="1:257" ht="27" customHeight="1">
      <c r="A1226" s="293" t="s">
        <v>130</v>
      </c>
      <c r="B1226" s="293"/>
      <c r="C1226" s="517" t="s">
        <v>1318</v>
      </c>
      <c r="D1226" s="517"/>
      <c r="E1226" s="293" t="s">
        <v>256</v>
      </c>
      <c r="F1226" s="154">
        <v>1</v>
      </c>
      <c r="G1226" s="149"/>
      <c r="H1226" s="149"/>
      <c r="I1226" s="149"/>
      <c r="J1226" s="157">
        <v>3130.5749999999998</v>
      </c>
      <c r="K1226" s="158">
        <f>F1226*J1226</f>
        <v>3130.5749999999998</v>
      </c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  <c r="IQ1226"/>
      <c r="IR1226"/>
      <c r="IS1226"/>
      <c r="IT1226"/>
      <c r="IU1226"/>
      <c r="IV1226"/>
      <c r="IW1226"/>
    </row>
    <row r="1227" spans="1:257" ht="12.75" customHeight="1">
      <c r="A1227" s="289">
        <v>88627</v>
      </c>
      <c r="B1227" s="289" t="s">
        <v>1013</v>
      </c>
      <c r="C1227" s="492" t="s">
        <v>1283</v>
      </c>
      <c r="D1227" s="492"/>
      <c r="E1227" s="289" t="s">
        <v>110</v>
      </c>
      <c r="F1227" s="150">
        <v>0.06</v>
      </c>
      <c r="G1227" s="147"/>
      <c r="H1227" s="147"/>
      <c r="I1227" s="147"/>
      <c r="J1227" s="151">
        <v>420.96</v>
      </c>
      <c r="K1227" s="148">
        <f>J1227*F1227</f>
        <v>25.257599999999996</v>
      </c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  <c r="IQ1227"/>
      <c r="IR1227"/>
      <c r="IS1227"/>
      <c r="IT1227"/>
      <c r="IU1227"/>
      <c r="IV1227"/>
      <c r="IW1227"/>
    </row>
    <row r="1228" spans="1:257">
      <c r="A1228" s="293"/>
      <c r="B1228" s="293"/>
      <c r="C1228" s="493" t="s">
        <v>1010</v>
      </c>
      <c r="D1228" s="493"/>
      <c r="E1228" s="493"/>
      <c r="F1228" s="493"/>
      <c r="G1228" s="493"/>
      <c r="H1228" s="493"/>
      <c r="I1228" s="493"/>
      <c r="J1228" s="493"/>
      <c r="K1228" s="158">
        <f>SUM(K1226:K1227)</f>
        <v>3155.8325999999997</v>
      </c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  <c r="IQ1228"/>
      <c r="IR1228"/>
      <c r="IS1228"/>
      <c r="IT1228"/>
      <c r="IU1228"/>
      <c r="IV1228"/>
      <c r="IW1228"/>
    </row>
    <row r="1229" spans="1:257">
      <c r="A1229" s="293"/>
      <c r="B1229" s="293"/>
      <c r="C1229" s="515" t="s">
        <v>469</v>
      </c>
      <c r="D1229" s="515"/>
      <c r="E1229" s="515"/>
      <c r="F1229" s="515"/>
      <c r="G1229" s="515"/>
      <c r="H1229" s="515"/>
      <c r="I1229" s="515"/>
      <c r="J1229" s="515"/>
      <c r="K1229" s="515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  <c r="IQ1229"/>
      <c r="IR1229"/>
      <c r="IS1229"/>
      <c r="IT1229"/>
      <c r="IU1229"/>
      <c r="IV1229"/>
      <c r="IW1229"/>
    </row>
    <row r="1230" spans="1:257">
      <c r="A1230" s="293"/>
      <c r="B1230" s="293"/>
      <c r="C1230" s="501" t="s">
        <v>8</v>
      </c>
      <c r="D1230" s="501"/>
      <c r="E1230" s="293" t="s">
        <v>663</v>
      </c>
      <c r="F1230" s="149" t="s">
        <v>76</v>
      </c>
      <c r="G1230" s="149"/>
      <c r="H1230" s="149"/>
      <c r="I1230" s="149"/>
      <c r="J1230" s="293" t="s">
        <v>1012</v>
      </c>
      <c r="K1230" s="293" t="s">
        <v>1009</v>
      </c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  <c r="IQ1230"/>
      <c r="IR1230"/>
      <c r="IS1230"/>
      <c r="IT1230"/>
      <c r="IU1230"/>
      <c r="IV1230"/>
      <c r="IW1230"/>
    </row>
    <row r="1231" spans="1:257" ht="12.75" customHeight="1">
      <c r="A1231" s="289">
        <v>4750</v>
      </c>
      <c r="B1231" s="289" t="s">
        <v>1013</v>
      </c>
      <c r="C1231" s="492" t="s">
        <v>1277</v>
      </c>
      <c r="D1231" s="492"/>
      <c r="E1231" s="289" t="s">
        <v>1139</v>
      </c>
      <c r="F1231" s="150">
        <v>3</v>
      </c>
      <c r="G1231" s="289"/>
      <c r="H1231" s="147"/>
      <c r="I1231" s="147"/>
      <c r="J1231" s="148">
        <v>11.53</v>
      </c>
      <c r="K1231" s="148">
        <f>F1231*J1231</f>
        <v>34.589999999999996</v>
      </c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  <c r="IQ1231"/>
      <c r="IR1231"/>
      <c r="IS1231"/>
      <c r="IT1231"/>
      <c r="IU1231"/>
      <c r="IV1231"/>
      <c r="IW1231"/>
    </row>
    <row r="1232" spans="1:257" ht="12.75" customHeight="1">
      <c r="A1232" s="289">
        <v>6111</v>
      </c>
      <c r="B1232" s="289" t="s">
        <v>1013</v>
      </c>
      <c r="C1232" s="492" t="s">
        <v>1284</v>
      </c>
      <c r="D1232" s="492"/>
      <c r="E1232" s="289" t="s">
        <v>1139</v>
      </c>
      <c r="F1232" s="191">
        <v>9</v>
      </c>
      <c r="G1232" s="147"/>
      <c r="H1232" s="147"/>
      <c r="I1232" s="147"/>
      <c r="J1232" s="159">
        <v>8.08</v>
      </c>
      <c r="K1232" s="148">
        <f>F1232*J1232</f>
        <v>72.72</v>
      </c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  <c r="IQ1232"/>
      <c r="IR1232"/>
      <c r="IS1232"/>
      <c r="IT1232"/>
      <c r="IU1232"/>
      <c r="IV1232"/>
      <c r="IW1232"/>
    </row>
    <row r="1233" spans="1:257" ht="12.75" customHeight="1">
      <c r="A1233" s="293"/>
      <c r="B1233" s="293"/>
      <c r="C1233" s="517"/>
      <c r="D1233" s="517"/>
      <c r="E1233" s="293"/>
      <c r="F1233" s="154"/>
      <c r="G1233" s="293"/>
      <c r="H1233" s="149"/>
      <c r="I1233" s="149"/>
      <c r="J1233" s="158"/>
      <c r="K1233" s="158">
        <f>F1233*J1233</f>
        <v>0</v>
      </c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  <c r="IQ1233"/>
      <c r="IR1233"/>
      <c r="IS1233"/>
      <c r="IT1233"/>
      <c r="IU1233"/>
      <c r="IV1233"/>
      <c r="IW1233"/>
    </row>
    <row r="1234" spans="1:257">
      <c r="A1234" s="293"/>
      <c r="B1234" s="293"/>
      <c r="C1234" s="493" t="s">
        <v>1010</v>
      </c>
      <c r="D1234" s="493"/>
      <c r="E1234" s="493"/>
      <c r="F1234" s="493"/>
      <c r="G1234" s="493"/>
      <c r="H1234" s="493"/>
      <c r="I1234" s="493"/>
      <c r="J1234" s="493"/>
      <c r="K1234" s="158">
        <f>SUM(K1231:K1233)</f>
        <v>107.31</v>
      </c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  <c r="IQ1234"/>
      <c r="IR1234"/>
      <c r="IS1234"/>
      <c r="IT1234"/>
      <c r="IU1234"/>
      <c r="IV1234"/>
      <c r="IW1234"/>
    </row>
    <row r="1235" spans="1:257">
      <c r="A1235" s="293"/>
      <c r="B1235" s="293"/>
      <c r="C1235" s="493" t="s">
        <v>1021</v>
      </c>
      <c r="D1235" s="493"/>
      <c r="E1235" s="165">
        <v>1</v>
      </c>
      <c r="F1235" s="493" t="s">
        <v>1022</v>
      </c>
      <c r="G1235" s="493"/>
      <c r="H1235" s="493"/>
      <c r="I1235" s="493"/>
      <c r="J1235" s="493"/>
      <c r="K1235" s="158">
        <f>K1234+K1228+K1223+K1219</f>
        <v>3263.1425999999997</v>
      </c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  <c r="IQ1235"/>
      <c r="IR1235"/>
      <c r="IS1235"/>
      <c r="IT1235"/>
      <c r="IU1235"/>
      <c r="IV1235"/>
      <c r="IW1235"/>
    </row>
    <row r="1236" spans="1:257">
      <c r="A1236" s="293"/>
      <c r="B1236" s="293"/>
      <c r="C1236" s="518" t="s">
        <v>1023</v>
      </c>
      <c r="D1236" s="518"/>
      <c r="E1236" s="518"/>
      <c r="F1236" s="518"/>
      <c r="G1236" s="518"/>
      <c r="H1236" s="518"/>
      <c r="I1236" s="518"/>
      <c r="J1236" s="518"/>
      <c r="K1236" s="158">
        <f>K1235/E1235</f>
        <v>3263.1425999999997</v>
      </c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  <c r="IQ1236"/>
      <c r="IR1236"/>
      <c r="IS1236"/>
      <c r="IT1236"/>
      <c r="IU1236"/>
      <c r="IV1236"/>
      <c r="IW1236"/>
    </row>
    <row r="1237" spans="1:257">
      <c r="A1237" s="293"/>
      <c r="B1237" s="293"/>
      <c r="C1237" s="518" t="s">
        <v>1269</v>
      </c>
      <c r="D1237" s="518"/>
      <c r="E1237" s="518"/>
      <c r="F1237" s="518"/>
      <c r="G1237" s="518"/>
      <c r="H1237" s="518"/>
      <c r="I1237" s="518"/>
      <c r="J1237" s="518"/>
      <c r="K1237" s="158">
        <v>1</v>
      </c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  <c r="IQ1237"/>
      <c r="IR1237"/>
      <c r="IS1237"/>
      <c r="IT1237"/>
      <c r="IU1237"/>
      <c r="IV1237"/>
      <c r="IW1237"/>
    </row>
    <row r="1238" spans="1:257">
      <c r="A1238" s="316"/>
      <c r="B1238" s="316"/>
      <c r="C1238" s="499" t="s">
        <v>1024</v>
      </c>
      <c r="D1238" s="499"/>
      <c r="E1238" s="499"/>
      <c r="F1238" s="499"/>
      <c r="G1238" s="499"/>
      <c r="H1238" s="499"/>
      <c r="I1238" s="499"/>
      <c r="J1238" s="499"/>
      <c r="K1238" s="153">
        <f>K1236*K1237</f>
        <v>3263.1425999999997</v>
      </c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  <c r="IQ1238"/>
      <c r="IR1238"/>
      <c r="IS1238"/>
      <c r="IT1238"/>
      <c r="IU1238"/>
      <c r="IV1238"/>
      <c r="IW1238"/>
    </row>
    <row r="1239" spans="1:257">
      <c r="A1239" s="490"/>
      <c r="B1239" s="490"/>
      <c r="C1239" s="490"/>
      <c r="D1239" s="490"/>
      <c r="E1239" s="490"/>
      <c r="F1239" s="490"/>
      <c r="G1239" s="490"/>
      <c r="H1239" s="490"/>
      <c r="I1239" s="490"/>
      <c r="J1239" s="490"/>
      <c r="K1239" s="490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  <c r="IQ1239"/>
      <c r="IR1239"/>
      <c r="IS1239"/>
      <c r="IT1239"/>
      <c r="IU1239"/>
      <c r="IV1239"/>
      <c r="IW1239"/>
    </row>
    <row r="1240" spans="1:257" ht="12.75" customHeight="1">
      <c r="A1240" s="316" t="s">
        <v>74</v>
      </c>
      <c r="B1240" s="316" t="s">
        <v>998</v>
      </c>
      <c r="C1240" s="317" t="s">
        <v>0</v>
      </c>
      <c r="D1240" s="317"/>
      <c r="E1240" s="500" t="s">
        <v>999</v>
      </c>
      <c r="F1240" s="500"/>
      <c r="G1240" s="500"/>
      <c r="H1240" s="500"/>
      <c r="I1240" s="500"/>
      <c r="J1240" s="500"/>
      <c r="K1240" s="153" t="s">
        <v>270</v>
      </c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  <c r="IQ1240"/>
      <c r="IR1240"/>
      <c r="IS1240"/>
      <c r="IT1240"/>
      <c r="IU1240"/>
      <c r="IV1240"/>
      <c r="IW1240"/>
    </row>
    <row r="1241" spans="1:257">
      <c r="A1241" s="289"/>
      <c r="B1241" s="289"/>
      <c r="C1241" s="501" t="s">
        <v>1000</v>
      </c>
      <c r="D1241" s="501"/>
      <c r="E1241" s="501"/>
      <c r="F1241" s="501"/>
      <c r="G1241" s="501"/>
      <c r="H1241" s="501"/>
      <c r="I1241" s="501"/>
      <c r="J1241" s="292" t="s">
        <v>1001</v>
      </c>
      <c r="K1241" s="341">
        <v>42248</v>
      </c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  <c r="IQ1241"/>
      <c r="IR1241"/>
      <c r="IS1241"/>
      <c r="IT1241"/>
      <c r="IU1241"/>
      <c r="IV1241"/>
      <c r="IW1241"/>
    </row>
    <row r="1242" spans="1:257" ht="25.5" customHeight="1">
      <c r="A1242" s="289"/>
      <c r="B1242" s="289"/>
      <c r="C1242" s="517" t="s">
        <v>1319</v>
      </c>
      <c r="D1242" s="517"/>
      <c r="E1242" s="517"/>
      <c r="F1242" s="342"/>
      <c r="G1242" s="342"/>
      <c r="H1242" s="342"/>
      <c r="I1242" s="342"/>
      <c r="J1242" s="292" t="s">
        <v>1003</v>
      </c>
      <c r="K1242" s="343" t="s">
        <v>75</v>
      </c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  <c r="IQ1242"/>
      <c r="IR1242"/>
      <c r="IS1242"/>
      <c r="IT1242"/>
      <c r="IU1242"/>
      <c r="IV1242"/>
      <c r="IW1242"/>
    </row>
    <row r="1243" spans="1:257">
      <c r="A1243" s="289"/>
      <c r="B1243" s="289"/>
      <c r="C1243" s="489" t="s">
        <v>1004</v>
      </c>
      <c r="D1243" s="489"/>
      <c r="E1243" s="489"/>
      <c r="F1243" s="489"/>
      <c r="G1243" s="489"/>
      <c r="H1243" s="489"/>
      <c r="I1243" s="489"/>
      <c r="J1243" s="489"/>
      <c r="K1243" s="489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  <c r="IQ1243"/>
      <c r="IR1243"/>
      <c r="IS1243"/>
      <c r="IT1243"/>
      <c r="IU1243"/>
      <c r="IV1243"/>
      <c r="IW1243"/>
    </row>
    <row r="1244" spans="1:257">
      <c r="A1244" s="289"/>
      <c r="B1244" s="289"/>
      <c r="C1244" s="501" t="s">
        <v>8</v>
      </c>
      <c r="D1244" s="501"/>
      <c r="E1244" s="293" t="s">
        <v>663</v>
      </c>
      <c r="F1244" s="160" t="s">
        <v>76</v>
      </c>
      <c r="G1244" s="160" t="s">
        <v>1005</v>
      </c>
      <c r="H1244" s="160" t="s">
        <v>1006</v>
      </c>
      <c r="I1244" s="160" t="s">
        <v>1007</v>
      </c>
      <c r="J1244" s="289" t="s">
        <v>1008</v>
      </c>
      <c r="K1244" s="293" t="s">
        <v>1009</v>
      </c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  <c r="IQ1244"/>
      <c r="IR1244"/>
      <c r="IS1244"/>
      <c r="IT1244"/>
      <c r="IU1244"/>
      <c r="IV1244"/>
      <c r="IW1244"/>
    </row>
    <row r="1245" spans="1:257">
      <c r="A1245" s="289"/>
      <c r="B1245" s="289"/>
      <c r="C1245" s="496"/>
      <c r="D1245" s="496"/>
      <c r="E1245" s="289"/>
      <c r="F1245" s="289"/>
      <c r="G1245" s="289"/>
      <c r="H1245" s="147"/>
      <c r="I1245" s="147"/>
      <c r="J1245" s="148"/>
      <c r="K1245" s="148">
        <f>F1245*G1245*I1245+F1245*H1245*J1245</f>
        <v>0</v>
      </c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  <c r="IQ1245"/>
      <c r="IR1245"/>
      <c r="IS1245"/>
      <c r="IT1245"/>
      <c r="IU1245"/>
      <c r="IV1245"/>
      <c r="IW1245"/>
    </row>
    <row r="1246" spans="1:257">
      <c r="A1246" s="289"/>
      <c r="B1246" s="289"/>
      <c r="C1246" s="493" t="s">
        <v>1010</v>
      </c>
      <c r="D1246" s="493"/>
      <c r="E1246" s="493"/>
      <c r="F1246" s="493"/>
      <c r="G1246" s="493"/>
      <c r="H1246" s="493"/>
      <c r="I1246" s="493"/>
      <c r="J1246" s="493"/>
      <c r="K1246" s="158">
        <f>SUM(K1245)</f>
        <v>0</v>
      </c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  <c r="IQ1246"/>
      <c r="IR1246"/>
      <c r="IS1246"/>
      <c r="IT1246"/>
      <c r="IU1246"/>
      <c r="IV1246"/>
      <c r="IW1246"/>
    </row>
    <row r="1247" spans="1:257">
      <c r="A1247" s="289"/>
      <c r="B1247" s="289"/>
      <c r="C1247" s="489" t="s">
        <v>1011</v>
      </c>
      <c r="D1247" s="489"/>
      <c r="E1247" s="489"/>
      <c r="F1247" s="489"/>
      <c r="G1247" s="489"/>
      <c r="H1247" s="489"/>
      <c r="I1247" s="489"/>
      <c r="J1247" s="489"/>
      <c r="K1247" s="489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  <c r="IQ1247"/>
      <c r="IR1247"/>
      <c r="IS1247"/>
      <c r="IT1247"/>
      <c r="IU1247"/>
      <c r="IV1247"/>
      <c r="IW1247"/>
    </row>
    <row r="1248" spans="1:257">
      <c r="A1248" s="289"/>
      <c r="B1248" s="289"/>
      <c r="C1248" s="501" t="s">
        <v>8</v>
      </c>
      <c r="D1248" s="501"/>
      <c r="E1248" s="293" t="s">
        <v>663</v>
      </c>
      <c r="F1248" s="149" t="s">
        <v>76</v>
      </c>
      <c r="G1248" s="149"/>
      <c r="H1248" s="149"/>
      <c r="I1248" s="149"/>
      <c r="J1248" s="289" t="s">
        <v>1012</v>
      </c>
      <c r="K1248" s="293" t="s">
        <v>1009</v>
      </c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  <c r="IQ1248"/>
      <c r="IR1248"/>
      <c r="IS1248"/>
      <c r="IT1248"/>
      <c r="IU1248"/>
      <c r="IV1248"/>
      <c r="IW1248"/>
    </row>
    <row r="1249" spans="1:257" ht="12.75" customHeight="1">
      <c r="A1249" s="289"/>
      <c r="B1249" s="289"/>
      <c r="C1249" s="492"/>
      <c r="D1249" s="492"/>
      <c r="E1249" s="289"/>
      <c r="F1249" s="150"/>
      <c r="G1249" s="147"/>
      <c r="H1249" s="147"/>
      <c r="I1249" s="147"/>
      <c r="J1249" s="151"/>
      <c r="K1249" s="148">
        <f>F1249*J1249</f>
        <v>0</v>
      </c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  <c r="IQ1249"/>
      <c r="IR1249"/>
      <c r="IS1249"/>
      <c r="IT1249"/>
      <c r="IU1249"/>
      <c r="IV1249"/>
      <c r="IW1249"/>
    </row>
    <row r="1250" spans="1:257">
      <c r="A1250" s="289"/>
      <c r="B1250" s="289"/>
      <c r="C1250" s="488" t="s">
        <v>1010</v>
      </c>
      <c r="D1250" s="488"/>
      <c r="E1250" s="488"/>
      <c r="F1250" s="488"/>
      <c r="G1250" s="488"/>
      <c r="H1250" s="488"/>
      <c r="I1250" s="488"/>
      <c r="J1250" s="488"/>
      <c r="K1250" s="148">
        <f>SUM(K1249:K1249)</f>
        <v>0</v>
      </c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  <c r="IQ1250"/>
      <c r="IR1250"/>
      <c r="IS1250"/>
      <c r="IT1250"/>
      <c r="IU1250"/>
      <c r="IV1250"/>
      <c r="IW1250"/>
    </row>
    <row r="1251" spans="1:257">
      <c r="A1251" s="293"/>
      <c r="B1251" s="293"/>
      <c r="C1251" s="515" t="s">
        <v>1015</v>
      </c>
      <c r="D1251" s="515"/>
      <c r="E1251" s="515"/>
      <c r="F1251" s="515"/>
      <c r="G1251" s="515"/>
      <c r="H1251" s="515"/>
      <c r="I1251" s="515"/>
      <c r="J1251" s="515"/>
      <c r="K1251" s="515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  <c r="IQ1251"/>
      <c r="IR1251"/>
      <c r="IS1251"/>
      <c r="IT1251"/>
      <c r="IU1251"/>
      <c r="IV1251"/>
      <c r="IW1251"/>
    </row>
    <row r="1252" spans="1:257">
      <c r="A1252" s="293"/>
      <c r="B1252" s="293"/>
      <c r="C1252" s="501" t="s">
        <v>8</v>
      </c>
      <c r="D1252" s="501"/>
      <c r="E1252" s="290" t="s">
        <v>663</v>
      </c>
      <c r="F1252" s="290" t="s">
        <v>76</v>
      </c>
      <c r="G1252" s="290"/>
      <c r="H1252" s="290"/>
      <c r="I1252" s="290"/>
      <c r="J1252" s="293" t="s">
        <v>1012</v>
      </c>
      <c r="K1252" s="157" t="s">
        <v>1009</v>
      </c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  <c r="IQ1252"/>
      <c r="IR1252"/>
      <c r="IS1252"/>
      <c r="IT1252"/>
      <c r="IU1252"/>
      <c r="IV1252"/>
      <c r="IW1252"/>
    </row>
    <row r="1253" spans="1:257" ht="25.5" customHeight="1">
      <c r="A1253" s="293" t="s">
        <v>130</v>
      </c>
      <c r="B1253" s="293"/>
      <c r="C1253" s="517" t="s">
        <v>1319</v>
      </c>
      <c r="D1253" s="517"/>
      <c r="E1253" s="293" t="s">
        <v>256</v>
      </c>
      <c r="F1253" s="154">
        <v>1</v>
      </c>
      <c r="G1253" s="149"/>
      <c r="H1253" s="149"/>
      <c r="I1253" s="149"/>
      <c r="J1253" s="157">
        <v>5366.7</v>
      </c>
      <c r="K1253" s="158">
        <f>F1253*J1253</f>
        <v>5366.7</v>
      </c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  <c r="IQ1253"/>
      <c r="IR1253"/>
      <c r="IS1253"/>
      <c r="IT1253"/>
      <c r="IU1253"/>
      <c r="IV1253"/>
      <c r="IW1253"/>
    </row>
    <row r="1254" spans="1:257" ht="12.75" customHeight="1">
      <c r="A1254" s="289">
        <v>88627</v>
      </c>
      <c r="B1254" s="289" t="s">
        <v>1013</v>
      </c>
      <c r="C1254" s="492" t="s">
        <v>1283</v>
      </c>
      <c r="D1254" s="492"/>
      <c r="E1254" s="289" t="s">
        <v>110</v>
      </c>
      <c r="F1254" s="150">
        <v>8.4000000000000005E-2</v>
      </c>
      <c r="G1254" s="147"/>
      <c r="H1254" s="147"/>
      <c r="I1254" s="147"/>
      <c r="J1254" s="151">
        <v>420.96</v>
      </c>
      <c r="K1254" s="148">
        <f>J1254*F1254</f>
        <v>35.360640000000004</v>
      </c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  <c r="IQ1254"/>
      <c r="IR1254"/>
      <c r="IS1254"/>
      <c r="IT1254"/>
      <c r="IU1254"/>
      <c r="IV1254"/>
      <c r="IW1254"/>
    </row>
    <row r="1255" spans="1:257">
      <c r="A1255" s="293"/>
      <c r="B1255" s="293"/>
      <c r="C1255" s="493" t="s">
        <v>1010</v>
      </c>
      <c r="D1255" s="493"/>
      <c r="E1255" s="493"/>
      <c r="F1255" s="493"/>
      <c r="G1255" s="493"/>
      <c r="H1255" s="493"/>
      <c r="I1255" s="493"/>
      <c r="J1255" s="493"/>
      <c r="K1255" s="158">
        <f>SUM(K1253:K1254)</f>
        <v>5402.0606399999997</v>
      </c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  <c r="IQ1255"/>
      <c r="IR1255"/>
      <c r="IS1255"/>
      <c r="IT1255"/>
      <c r="IU1255"/>
      <c r="IV1255"/>
      <c r="IW1255"/>
    </row>
    <row r="1256" spans="1:257">
      <c r="A1256" s="293"/>
      <c r="B1256" s="293"/>
      <c r="C1256" s="515" t="s">
        <v>469</v>
      </c>
      <c r="D1256" s="515"/>
      <c r="E1256" s="515"/>
      <c r="F1256" s="515"/>
      <c r="G1256" s="515"/>
      <c r="H1256" s="515"/>
      <c r="I1256" s="515"/>
      <c r="J1256" s="515"/>
      <c r="K1256" s="515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  <c r="IQ1256"/>
      <c r="IR1256"/>
      <c r="IS1256"/>
      <c r="IT1256"/>
      <c r="IU1256"/>
      <c r="IV1256"/>
      <c r="IW1256"/>
    </row>
    <row r="1257" spans="1:257">
      <c r="A1257" s="293"/>
      <c r="B1257" s="293"/>
      <c r="C1257" s="501" t="s">
        <v>8</v>
      </c>
      <c r="D1257" s="501"/>
      <c r="E1257" s="293" t="s">
        <v>663</v>
      </c>
      <c r="F1257" s="149" t="s">
        <v>76</v>
      </c>
      <c r="G1257" s="149"/>
      <c r="H1257" s="149"/>
      <c r="I1257" s="149"/>
      <c r="J1257" s="293" t="s">
        <v>1012</v>
      </c>
      <c r="K1257" s="293" t="s">
        <v>1009</v>
      </c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  <c r="IQ1257"/>
      <c r="IR1257"/>
      <c r="IS1257"/>
      <c r="IT1257"/>
      <c r="IU1257"/>
      <c r="IV1257"/>
      <c r="IW1257"/>
    </row>
    <row r="1258" spans="1:257" ht="12.75" customHeight="1">
      <c r="A1258" s="289">
        <v>4750</v>
      </c>
      <c r="B1258" s="289" t="s">
        <v>1013</v>
      </c>
      <c r="C1258" s="492" t="s">
        <v>1277</v>
      </c>
      <c r="D1258" s="492"/>
      <c r="E1258" s="289" t="s">
        <v>1139</v>
      </c>
      <c r="F1258" s="150">
        <v>3</v>
      </c>
      <c r="G1258" s="289"/>
      <c r="H1258" s="147"/>
      <c r="I1258" s="147"/>
      <c r="J1258" s="148">
        <v>11.53</v>
      </c>
      <c r="K1258" s="148">
        <f>F1258*J1258</f>
        <v>34.589999999999996</v>
      </c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  <c r="IQ1258"/>
      <c r="IR1258"/>
      <c r="IS1258"/>
      <c r="IT1258"/>
      <c r="IU1258"/>
      <c r="IV1258"/>
      <c r="IW1258"/>
    </row>
    <row r="1259" spans="1:257" ht="12.75" customHeight="1">
      <c r="A1259" s="289">
        <v>6111</v>
      </c>
      <c r="B1259" s="289" t="s">
        <v>1013</v>
      </c>
      <c r="C1259" s="492" t="s">
        <v>1284</v>
      </c>
      <c r="D1259" s="492"/>
      <c r="E1259" s="289" t="s">
        <v>1139</v>
      </c>
      <c r="F1259" s="191">
        <v>9</v>
      </c>
      <c r="G1259" s="147"/>
      <c r="H1259" s="147"/>
      <c r="I1259" s="147"/>
      <c r="J1259" s="159">
        <v>8.08</v>
      </c>
      <c r="K1259" s="148">
        <f>F1259*J1259</f>
        <v>72.72</v>
      </c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  <c r="IQ1259"/>
      <c r="IR1259"/>
      <c r="IS1259"/>
      <c r="IT1259"/>
      <c r="IU1259"/>
      <c r="IV1259"/>
      <c r="IW1259"/>
    </row>
    <row r="1260" spans="1:257" ht="12.75" customHeight="1">
      <c r="A1260" s="293"/>
      <c r="B1260" s="293"/>
      <c r="C1260" s="517"/>
      <c r="D1260" s="517"/>
      <c r="E1260" s="293"/>
      <c r="F1260" s="154"/>
      <c r="G1260" s="293"/>
      <c r="H1260" s="149"/>
      <c r="I1260" s="149"/>
      <c r="J1260" s="158"/>
      <c r="K1260" s="158">
        <f>F1260*J1260</f>
        <v>0</v>
      </c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  <c r="IQ1260"/>
      <c r="IR1260"/>
      <c r="IS1260"/>
      <c r="IT1260"/>
      <c r="IU1260"/>
      <c r="IV1260"/>
      <c r="IW1260"/>
    </row>
    <row r="1261" spans="1:257">
      <c r="A1261" s="293"/>
      <c r="B1261" s="293"/>
      <c r="C1261" s="493" t="s">
        <v>1010</v>
      </c>
      <c r="D1261" s="493"/>
      <c r="E1261" s="493"/>
      <c r="F1261" s="493"/>
      <c r="G1261" s="493"/>
      <c r="H1261" s="493"/>
      <c r="I1261" s="493"/>
      <c r="J1261" s="493"/>
      <c r="K1261" s="158">
        <f>SUM(K1258:K1260)</f>
        <v>107.31</v>
      </c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  <c r="IQ1261"/>
      <c r="IR1261"/>
      <c r="IS1261"/>
      <c r="IT1261"/>
      <c r="IU1261"/>
      <c r="IV1261"/>
      <c r="IW1261"/>
    </row>
    <row r="1262" spans="1:257">
      <c r="A1262" s="293"/>
      <c r="B1262" s="293"/>
      <c r="C1262" s="493" t="s">
        <v>1021</v>
      </c>
      <c r="D1262" s="493"/>
      <c r="E1262" s="165">
        <v>1</v>
      </c>
      <c r="F1262" s="493" t="s">
        <v>1022</v>
      </c>
      <c r="G1262" s="493"/>
      <c r="H1262" s="493"/>
      <c r="I1262" s="493"/>
      <c r="J1262" s="493"/>
      <c r="K1262" s="158">
        <f>K1261+K1255+K1250+K1246</f>
        <v>5509.3706400000001</v>
      </c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  <c r="IQ1262"/>
      <c r="IR1262"/>
      <c r="IS1262"/>
      <c r="IT1262"/>
      <c r="IU1262"/>
      <c r="IV1262"/>
      <c r="IW1262"/>
    </row>
    <row r="1263" spans="1:257">
      <c r="A1263" s="293"/>
      <c r="B1263" s="293"/>
      <c r="C1263" s="518" t="s">
        <v>1023</v>
      </c>
      <c r="D1263" s="518"/>
      <c r="E1263" s="518"/>
      <c r="F1263" s="518"/>
      <c r="G1263" s="518"/>
      <c r="H1263" s="518"/>
      <c r="I1263" s="518"/>
      <c r="J1263" s="518"/>
      <c r="K1263" s="158">
        <f>K1262/E1262</f>
        <v>5509.3706400000001</v>
      </c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  <c r="IQ1263"/>
      <c r="IR1263"/>
      <c r="IS1263"/>
      <c r="IT1263"/>
      <c r="IU1263"/>
      <c r="IV1263"/>
      <c r="IW1263"/>
    </row>
    <row r="1264" spans="1:257">
      <c r="A1264" s="293"/>
      <c r="B1264" s="293"/>
      <c r="C1264" s="518" t="s">
        <v>1269</v>
      </c>
      <c r="D1264" s="518"/>
      <c r="E1264" s="518"/>
      <c r="F1264" s="518"/>
      <c r="G1264" s="518"/>
      <c r="H1264" s="518"/>
      <c r="I1264" s="518"/>
      <c r="J1264" s="518"/>
      <c r="K1264" s="158">
        <v>1</v>
      </c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  <c r="IQ1264"/>
      <c r="IR1264"/>
      <c r="IS1264"/>
      <c r="IT1264"/>
      <c r="IU1264"/>
      <c r="IV1264"/>
      <c r="IW1264"/>
    </row>
    <row r="1265" spans="1:257">
      <c r="A1265" s="316"/>
      <c r="B1265" s="316"/>
      <c r="C1265" s="499" t="s">
        <v>1024</v>
      </c>
      <c r="D1265" s="499"/>
      <c r="E1265" s="499"/>
      <c r="F1265" s="499"/>
      <c r="G1265" s="499"/>
      <c r="H1265" s="499"/>
      <c r="I1265" s="499"/>
      <c r="J1265" s="499"/>
      <c r="K1265" s="153">
        <f>K1263*K1264</f>
        <v>5509.3706400000001</v>
      </c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  <c r="IQ1265"/>
      <c r="IR1265"/>
      <c r="IS1265"/>
      <c r="IT1265"/>
      <c r="IU1265"/>
      <c r="IV1265"/>
      <c r="IW1265"/>
    </row>
    <row r="1266" spans="1:257">
      <c r="A1266" s="490"/>
      <c r="B1266" s="490"/>
      <c r="C1266" s="490"/>
      <c r="D1266" s="490"/>
      <c r="E1266" s="490"/>
      <c r="F1266" s="490"/>
      <c r="G1266" s="490"/>
      <c r="H1266" s="490"/>
      <c r="I1266" s="490"/>
      <c r="J1266" s="490"/>
      <c r="K1266" s="490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  <c r="IQ1266"/>
      <c r="IR1266"/>
      <c r="IS1266"/>
      <c r="IT1266"/>
      <c r="IU1266"/>
      <c r="IV1266"/>
      <c r="IW1266"/>
    </row>
    <row r="1267" spans="1:257">
      <c r="A1267" s="490"/>
      <c r="B1267" s="490"/>
      <c r="C1267" s="490"/>
      <c r="D1267" s="490"/>
      <c r="E1267" s="490"/>
      <c r="F1267" s="490"/>
      <c r="G1267" s="490"/>
      <c r="H1267" s="490"/>
      <c r="I1267" s="490"/>
      <c r="J1267" s="490"/>
      <c r="K1267" s="490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  <c r="IQ1267"/>
      <c r="IR1267"/>
      <c r="IS1267"/>
      <c r="IT1267"/>
      <c r="IU1267"/>
      <c r="IV1267"/>
      <c r="IW1267"/>
    </row>
    <row r="1268" spans="1:257" ht="12.75" customHeight="1">
      <c r="A1268" s="316" t="s">
        <v>74</v>
      </c>
      <c r="B1268" s="316" t="s">
        <v>998</v>
      </c>
      <c r="C1268" s="317" t="s">
        <v>0</v>
      </c>
      <c r="D1268" s="317"/>
      <c r="E1268" s="500" t="s">
        <v>999</v>
      </c>
      <c r="F1268" s="500"/>
      <c r="G1268" s="500"/>
      <c r="H1268" s="500"/>
      <c r="I1268" s="500"/>
      <c r="J1268" s="500"/>
      <c r="K1268" s="297" t="s">
        <v>329</v>
      </c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  <c r="IQ1268"/>
      <c r="IR1268"/>
      <c r="IS1268"/>
      <c r="IT1268"/>
      <c r="IU1268"/>
      <c r="IV1268"/>
      <c r="IW1268"/>
    </row>
    <row r="1269" spans="1:257">
      <c r="A1269" s="289"/>
      <c r="B1269" s="289"/>
      <c r="C1269" s="501" t="s">
        <v>1000</v>
      </c>
      <c r="D1269" s="501"/>
      <c r="E1269" s="501"/>
      <c r="F1269" s="501"/>
      <c r="G1269" s="501"/>
      <c r="H1269" s="501"/>
      <c r="I1269" s="501"/>
      <c r="J1269" s="292" t="s">
        <v>1001</v>
      </c>
      <c r="K1269" s="341">
        <v>42248</v>
      </c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  <c r="IQ1269"/>
      <c r="IR1269"/>
      <c r="IS1269"/>
      <c r="IT1269"/>
      <c r="IU1269"/>
      <c r="IV1269"/>
      <c r="IW1269"/>
    </row>
    <row r="1270" spans="1:257" ht="27" customHeight="1">
      <c r="A1270" s="289"/>
      <c r="B1270" s="289"/>
      <c r="C1270" s="492" t="s">
        <v>864</v>
      </c>
      <c r="D1270" s="492"/>
      <c r="E1270" s="492"/>
      <c r="F1270" s="342"/>
      <c r="G1270" s="342"/>
      <c r="H1270" s="342"/>
      <c r="I1270" s="342"/>
      <c r="J1270" s="292" t="s">
        <v>1003</v>
      </c>
      <c r="K1270" s="343" t="s">
        <v>256</v>
      </c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  <c r="IQ1270"/>
      <c r="IR1270"/>
      <c r="IS1270"/>
      <c r="IT1270"/>
      <c r="IU1270"/>
      <c r="IV1270"/>
      <c r="IW1270"/>
    </row>
    <row r="1271" spans="1:257">
      <c r="A1271" s="289"/>
      <c r="B1271" s="289"/>
      <c r="C1271" s="489" t="s">
        <v>1004</v>
      </c>
      <c r="D1271" s="489"/>
      <c r="E1271" s="489"/>
      <c r="F1271" s="489"/>
      <c r="G1271" s="489"/>
      <c r="H1271" s="489"/>
      <c r="I1271" s="489"/>
      <c r="J1271" s="489"/>
      <c r="K1271" s="489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  <c r="IQ1271"/>
      <c r="IR1271"/>
      <c r="IS1271"/>
      <c r="IT1271"/>
      <c r="IU1271"/>
      <c r="IV1271"/>
      <c r="IW1271"/>
    </row>
    <row r="1272" spans="1:257">
      <c r="A1272" s="289"/>
      <c r="B1272" s="289"/>
      <c r="C1272" s="501" t="s">
        <v>8</v>
      </c>
      <c r="D1272" s="501"/>
      <c r="E1272" s="293" t="s">
        <v>663</v>
      </c>
      <c r="F1272" s="160" t="s">
        <v>76</v>
      </c>
      <c r="G1272" s="160" t="s">
        <v>1005</v>
      </c>
      <c r="H1272" s="160" t="s">
        <v>1006</v>
      </c>
      <c r="I1272" s="160" t="s">
        <v>1007</v>
      </c>
      <c r="J1272" s="289" t="s">
        <v>1008</v>
      </c>
      <c r="K1272" s="293" t="s">
        <v>1009</v>
      </c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  <c r="IQ1272"/>
      <c r="IR1272"/>
      <c r="IS1272"/>
      <c r="IT1272"/>
      <c r="IU1272"/>
      <c r="IV1272"/>
      <c r="IW1272"/>
    </row>
    <row r="1273" spans="1:257">
      <c r="A1273" s="289"/>
      <c r="B1273" s="289"/>
      <c r="C1273" s="496"/>
      <c r="D1273" s="496"/>
      <c r="E1273" s="289"/>
      <c r="F1273" s="289"/>
      <c r="G1273" s="289"/>
      <c r="H1273" s="147"/>
      <c r="I1273" s="147"/>
      <c r="J1273" s="148"/>
      <c r="K1273" s="148">
        <f>F1273*G1273*I1273+F1273*H1273*J1273</f>
        <v>0</v>
      </c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  <c r="IQ1273"/>
      <c r="IR1273"/>
      <c r="IS1273"/>
      <c r="IT1273"/>
      <c r="IU1273"/>
      <c r="IV1273"/>
      <c r="IW1273"/>
    </row>
    <row r="1274" spans="1:257">
      <c r="A1274" s="289"/>
      <c r="B1274" s="289"/>
      <c r="C1274" s="493" t="s">
        <v>1010</v>
      </c>
      <c r="D1274" s="493"/>
      <c r="E1274" s="493"/>
      <c r="F1274" s="493"/>
      <c r="G1274" s="493"/>
      <c r="H1274" s="493"/>
      <c r="I1274" s="493"/>
      <c r="J1274" s="493"/>
      <c r="K1274" s="158">
        <f>SUM(K1273)</f>
        <v>0</v>
      </c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  <c r="IQ1274"/>
      <c r="IR1274"/>
      <c r="IS1274"/>
      <c r="IT1274"/>
      <c r="IU1274"/>
      <c r="IV1274"/>
      <c r="IW1274"/>
    </row>
    <row r="1275" spans="1:257">
      <c r="A1275" s="289"/>
      <c r="B1275" s="289"/>
      <c r="C1275" s="489" t="s">
        <v>1011</v>
      </c>
      <c r="D1275" s="489"/>
      <c r="E1275" s="489"/>
      <c r="F1275" s="489"/>
      <c r="G1275" s="489"/>
      <c r="H1275" s="489"/>
      <c r="I1275" s="489"/>
      <c r="J1275" s="489"/>
      <c r="K1275" s="489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  <c r="IQ1275"/>
      <c r="IR1275"/>
      <c r="IS1275"/>
      <c r="IT1275"/>
      <c r="IU1275"/>
      <c r="IV1275"/>
      <c r="IW1275"/>
    </row>
    <row r="1276" spans="1:257">
      <c r="A1276" s="289"/>
      <c r="B1276" s="289"/>
      <c r="C1276" s="501" t="s">
        <v>8</v>
      </c>
      <c r="D1276" s="501"/>
      <c r="E1276" s="293" t="s">
        <v>663</v>
      </c>
      <c r="F1276" s="149" t="s">
        <v>76</v>
      </c>
      <c r="G1276" s="149"/>
      <c r="H1276" s="149"/>
      <c r="I1276" s="149"/>
      <c r="J1276" s="289" t="s">
        <v>1012</v>
      </c>
      <c r="K1276" s="293" t="s">
        <v>1009</v>
      </c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  <c r="IQ1276"/>
      <c r="IR1276"/>
      <c r="IS1276"/>
      <c r="IT1276"/>
      <c r="IU1276"/>
      <c r="IV1276"/>
      <c r="IW1276"/>
    </row>
    <row r="1277" spans="1:257" ht="12.75" customHeight="1">
      <c r="A1277" s="289"/>
      <c r="B1277" s="289"/>
      <c r="C1277" s="492"/>
      <c r="D1277" s="492"/>
      <c r="E1277" s="289"/>
      <c r="F1277" s="150"/>
      <c r="G1277" s="147"/>
      <c r="H1277" s="147"/>
      <c r="I1277" s="147"/>
      <c r="J1277" s="151"/>
      <c r="K1277" s="148">
        <f>F1277*J1277</f>
        <v>0</v>
      </c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  <c r="IQ1277"/>
      <c r="IR1277"/>
      <c r="IS1277"/>
      <c r="IT1277"/>
      <c r="IU1277"/>
      <c r="IV1277"/>
      <c r="IW1277"/>
    </row>
    <row r="1278" spans="1:257">
      <c r="A1278" s="289"/>
      <c r="B1278" s="289"/>
      <c r="C1278" s="488" t="s">
        <v>1010</v>
      </c>
      <c r="D1278" s="488"/>
      <c r="E1278" s="488"/>
      <c r="F1278" s="488"/>
      <c r="G1278" s="488"/>
      <c r="H1278" s="488"/>
      <c r="I1278" s="488"/>
      <c r="J1278" s="488"/>
      <c r="K1278" s="148">
        <f>SUM(K1277:K1277)</f>
        <v>0</v>
      </c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  <c r="IQ1278"/>
      <c r="IR1278"/>
      <c r="IS1278"/>
      <c r="IT1278"/>
      <c r="IU1278"/>
      <c r="IV1278"/>
      <c r="IW1278"/>
    </row>
    <row r="1279" spans="1:257">
      <c r="A1279" s="293"/>
      <c r="B1279" s="293"/>
      <c r="C1279" s="515" t="s">
        <v>1015</v>
      </c>
      <c r="D1279" s="515"/>
      <c r="E1279" s="515"/>
      <c r="F1279" s="515"/>
      <c r="G1279" s="515"/>
      <c r="H1279" s="515"/>
      <c r="I1279" s="515"/>
      <c r="J1279" s="515"/>
      <c r="K1279" s="515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  <c r="IQ1279"/>
      <c r="IR1279"/>
      <c r="IS1279"/>
      <c r="IT1279"/>
      <c r="IU1279"/>
      <c r="IV1279"/>
      <c r="IW1279"/>
    </row>
    <row r="1280" spans="1:257">
      <c r="A1280" s="293"/>
      <c r="B1280" s="293"/>
      <c r="C1280" s="501" t="s">
        <v>8</v>
      </c>
      <c r="D1280" s="501"/>
      <c r="E1280" s="290" t="s">
        <v>663</v>
      </c>
      <c r="F1280" s="290" t="s">
        <v>76</v>
      </c>
      <c r="G1280" s="290"/>
      <c r="H1280" s="290"/>
      <c r="I1280" s="290"/>
      <c r="J1280" s="293" t="s">
        <v>1012</v>
      </c>
      <c r="K1280" s="157" t="s">
        <v>1009</v>
      </c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  <c r="IQ1280"/>
      <c r="IR1280"/>
      <c r="IS1280"/>
      <c r="IT1280"/>
      <c r="IU1280"/>
      <c r="IV1280"/>
      <c r="IW1280"/>
    </row>
    <row r="1281" spans="1:257" ht="25.5" customHeight="1">
      <c r="A1281" s="293" t="s">
        <v>130</v>
      </c>
      <c r="B1281" s="293"/>
      <c r="C1281" s="517" t="s">
        <v>864</v>
      </c>
      <c r="D1281" s="517"/>
      <c r="E1281" s="293" t="s">
        <v>256</v>
      </c>
      <c r="F1281" s="154">
        <v>1</v>
      </c>
      <c r="G1281" s="149"/>
      <c r="H1281" s="149"/>
      <c r="I1281" s="149"/>
      <c r="J1281" s="157">
        <v>601.07000000000005</v>
      </c>
      <c r="K1281" s="158">
        <f>F1281*J1281</f>
        <v>601.07000000000005</v>
      </c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  <c r="IQ1281"/>
      <c r="IR1281"/>
      <c r="IS1281"/>
      <c r="IT1281"/>
      <c r="IU1281"/>
      <c r="IV1281"/>
      <c r="IW1281"/>
    </row>
    <row r="1282" spans="1:257" ht="12.75" customHeight="1">
      <c r="A1282" s="289">
        <v>88627</v>
      </c>
      <c r="B1282" s="289" t="s">
        <v>1013</v>
      </c>
      <c r="C1282" s="492" t="s">
        <v>1283</v>
      </c>
      <c r="D1282" s="492"/>
      <c r="E1282" s="289" t="s">
        <v>110</v>
      </c>
      <c r="F1282" s="150">
        <v>0.01</v>
      </c>
      <c r="G1282" s="147"/>
      <c r="H1282" s="147"/>
      <c r="I1282" s="147"/>
      <c r="J1282" s="151">
        <v>420.96</v>
      </c>
      <c r="K1282" s="148">
        <f>J1282*F1282</f>
        <v>4.2096</v>
      </c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  <c r="IQ1282"/>
      <c r="IR1282"/>
      <c r="IS1282"/>
      <c r="IT1282"/>
      <c r="IU1282"/>
      <c r="IV1282"/>
      <c r="IW1282"/>
    </row>
    <row r="1283" spans="1:257">
      <c r="A1283" s="293"/>
      <c r="B1283" s="293"/>
      <c r="C1283" s="493" t="s">
        <v>1010</v>
      </c>
      <c r="D1283" s="493"/>
      <c r="E1283" s="493"/>
      <c r="F1283" s="493"/>
      <c r="G1283" s="493"/>
      <c r="H1283" s="493"/>
      <c r="I1283" s="493"/>
      <c r="J1283" s="493"/>
      <c r="K1283" s="158">
        <f>SUM(K1281:K1282)</f>
        <v>605.27960000000007</v>
      </c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  <c r="IQ1283"/>
      <c r="IR1283"/>
      <c r="IS1283"/>
      <c r="IT1283"/>
      <c r="IU1283"/>
      <c r="IV1283"/>
      <c r="IW1283"/>
    </row>
    <row r="1284" spans="1:257">
      <c r="A1284" s="293"/>
      <c r="B1284" s="293"/>
      <c r="C1284" s="515" t="s">
        <v>469</v>
      </c>
      <c r="D1284" s="515"/>
      <c r="E1284" s="515"/>
      <c r="F1284" s="515"/>
      <c r="G1284" s="515"/>
      <c r="H1284" s="515"/>
      <c r="I1284" s="515"/>
      <c r="J1284" s="515"/>
      <c r="K1284" s="515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  <c r="IQ1284"/>
      <c r="IR1284"/>
      <c r="IS1284"/>
      <c r="IT1284"/>
      <c r="IU1284"/>
      <c r="IV1284"/>
      <c r="IW1284"/>
    </row>
    <row r="1285" spans="1:257">
      <c r="A1285" s="293"/>
      <c r="B1285" s="293"/>
      <c r="C1285" s="501" t="s">
        <v>8</v>
      </c>
      <c r="D1285" s="501"/>
      <c r="E1285" s="293" t="s">
        <v>663</v>
      </c>
      <c r="F1285" s="149" t="s">
        <v>76</v>
      </c>
      <c r="G1285" s="149"/>
      <c r="H1285" s="149"/>
      <c r="I1285" s="149"/>
      <c r="J1285" s="293" t="s">
        <v>1012</v>
      </c>
      <c r="K1285" s="293" t="s">
        <v>1009</v>
      </c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  <c r="IQ1285"/>
      <c r="IR1285"/>
      <c r="IS1285"/>
      <c r="IT1285"/>
      <c r="IU1285"/>
      <c r="IV1285"/>
      <c r="IW1285"/>
    </row>
    <row r="1286" spans="1:257" ht="12.75" customHeight="1">
      <c r="A1286" s="289">
        <v>4750</v>
      </c>
      <c r="B1286" s="289" t="s">
        <v>1013</v>
      </c>
      <c r="C1286" s="492" t="s">
        <v>1277</v>
      </c>
      <c r="D1286" s="492"/>
      <c r="E1286" s="289" t="s">
        <v>1139</v>
      </c>
      <c r="F1286" s="150">
        <v>1</v>
      </c>
      <c r="G1286" s="289"/>
      <c r="H1286" s="147"/>
      <c r="I1286" s="147"/>
      <c r="J1286" s="148">
        <v>11.53</v>
      </c>
      <c r="K1286" s="148">
        <f>F1286*J1286</f>
        <v>11.53</v>
      </c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  <c r="IQ1286"/>
      <c r="IR1286"/>
      <c r="IS1286"/>
      <c r="IT1286"/>
      <c r="IU1286"/>
      <c r="IV1286"/>
      <c r="IW1286"/>
    </row>
    <row r="1287" spans="1:257" ht="12.75" customHeight="1">
      <c r="A1287" s="289">
        <v>6111</v>
      </c>
      <c r="B1287" s="289" t="s">
        <v>1013</v>
      </c>
      <c r="C1287" s="492" t="s">
        <v>1284</v>
      </c>
      <c r="D1287" s="492"/>
      <c r="E1287" s="289" t="s">
        <v>1139</v>
      </c>
      <c r="F1287" s="191">
        <v>3</v>
      </c>
      <c r="G1287" s="147"/>
      <c r="H1287" s="147"/>
      <c r="I1287" s="147"/>
      <c r="J1287" s="159">
        <v>8.08</v>
      </c>
      <c r="K1287" s="148">
        <f>F1287*J1287</f>
        <v>24.240000000000002</v>
      </c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  <c r="IQ1287"/>
      <c r="IR1287"/>
      <c r="IS1287"/>
      <c r="IT1287"/>
      <c r="IU1287"/>
      <c r="IV1287"/>
      <c r="IW1287"/>
    </row>
    <row r="1288" spans="1:257" ht="12.75" customHeight="1">
      <c r="A1288" s="293"/>
      <c r="B1288" s="293"/>
      <c r="C1288" s="517"/>
      <c r="D1288" s="517"/>
      <c r="E1288" s="293"/>
      <c r="F1288" s="154"/>
      <c r="G1288" s="293"/>
      <c r="H1288" s="149"/>
      <c r="I1288" s="149"/>
      <c r="J1288" s="158"/>
      <c r="K1288" s="158">
        <f>F1288*J1288</f>
        <v>0</v>
      </c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  <c r="IQ1288"/>
      <c r="IR1288"/>
      <c r="IS1288"/>
      <c r="IT1288"/>
      <c r="IU1288"/>
      <c r="IV1288"/>
      <c r="IW1288"/>
    </row>
    <row r="1289" spans="1:257">
      <c r="A1289" s="293"/>
      <c r="B1289" s="293"/>
      <c r="C1289" s="493" t="s">
        <v>1010</v>
      </c>
      <c r="D1289" s="493"/>
      <c r="E1289" s="493"/>
      <c r="F1289" s="493"/>
      <c r="G1289" s="493"/>
      <c r="H1289" s="493"/>
      <c r="I1289" s="493"/>
      <c r="J1289" s="493"/>
      <c r="K1289" s="158">
        <f>SUM(K1286:K1288)</f>
        <v>35.770000000000003</v>
      </c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  <c r="IQ1289"/>
      <c r="IR1289"/>
      <c r="IS1289"/>
      <c r="IT1289"/>
      <c r="IU1289"/>
      <c r="IV1289"/>
      <c r="IW1289"/>
    </row>
    <row r="1290" spans="1:257">
      <c r="A1290" s="293"/>
      <c r="B1290" s="293"/>
      <c r="C1290" s="493" t="s">
        <v>1021</v>
      </c>
      <c r="D1290" s="493"/>
      <c r="E1290" s="165">
        <v>1</v>
      </c>
      <c r="F1290" s="493" t="s">
        <v>1022</v>
      </c>
      <c r="G1290" s="493"/>
      <c r="H1290" s="493"/>
      <c r="I1290" s="493"/>
      <c r="J1290" s="493"/>
      <c r="K1290" s="158">
        <f>K1289+K1283+K1278+K1274</f>
        <v>641.04960000000005</v>
      </c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  <c r="IQ1290"/>
      <c r="IR1290"/>
      <c r="IS1290"/>
      <c r="IT1290"/>
      <c r="IU1290"/>
      <c r="IV1290"/>
      <c r="IW1290"/>
    </row>
    <row r="1291" spans="1:257">
      <c r="A1291" s="293"/>
      <c r="B1291" s="293"/>
      <c r="C1291" s="518" t="s">
        <v>1023</v>
      </c>
      <c r="D1291" s="518"/>
      <c r="E1291" s="518"/>
      <c r="F1291" s="518"/>
      <c r="G1291" s="518"/>
      <c r="H1291" s="518"/>
      <c r="I1291" s="518"/>
      <c r="J1291" s="518"/>
      <c r="K1291" s="158">
        <f>K1290/E1290</f>
        <v>641.04960000000005</v>
      </c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  <c r="IQ1291"/>
      <c r="IR1291"/>
      <c r="IS1291"/>
      <c r="IT1291"/>
      <c r="IU1291"/>
      <c r="IV1291"/>
      <c r="IW1291"/>
    </row>
    <row r="1292" spans="1:257">
      <c r="A1292" s="293"/>
      <c r="B1292" s="293"/>
      <c r="C1292" s="518" t="s">
        <v>1269</v>
      </c>
      <c r="D1292" s="518"/>
      <c r="E1292" s="518"/>
      <c r="F1292" s="518"/>
      <c r="G1292" s="518"/>
      <c r="H1292" s="518"/>
      <c r="I1292" s="518"/>
      <c r="J1292" s="518"/>
      <c r="K1292" s="158">
        <v>1</v>
      </c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  <c r="IQ1292"/>
      <c r="IR1292"/>
      <c r="IS1292"/>
      <c r="IT1292"/>
      <c r="IU1292"/>
      <c r="IV1292"/>
      <c r="IW1292"/>
    </row>
    <row r="1293" spans="1:257">
      <c r="A1293" s="316"/>
      <c r="B1293" s="316"/>
      <c r="C1293" s="499" t="s">
        <v>1024</v>
      </c>
      <c r="D1293" s="499"/>
      <c r="E1293" s="499"/>
      <c r="F1293" s="499"/>
      <c r="G1293" s="499"/>
      <c r="H1293" s="499"/>
      <c r="I1293" s="499"/>
      <c r="J1293" s="499"/>
      <c r="K1293" s="153">
        <f>K1291*K1292</f>
        <v>641.04960000000005</v>
      </c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  <c r="IQ1293"/>
      <c r="IR1293"/>
      <c r="IS1293"/>
      <c r="IT1293"/>
      <c r="IU1293"/>
      <c r="IV1293"/>
      <c r="IW1293"/>
    </row>
    <row r="1294" spans="1:257">
      <c r="A1294" s="490"/>
      <c r="B1294" s="490"/>
      <c r="C1294" s="490"/>
      <c r="D1294" s="490"/>
      <c r="E1294" s="490"/>
      <c r="F1294" s="490"/>
      <c r="G1294" s="490"/>
      <c r="H1294" s="490"/>
      <c r="I1294" s="490"/>
      <c r="J1294" s="490"/>
      <c r="K1294" s="490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  <c r="IQ1294"/>
      <c r="IR1294"/>
      <c r="IS1294"/>
      <c r="IT1294"/>
      <c r="IU1294"/>
      <c r="IV1294"/>
      <c r="IW1294"/>
    </row>
    <row r="1295" spans="1:257" ht="12.75" customHeight="1">
      <c r="A1295" s="316" t="s">
        <v>74</v>
      </c>
      <c r="B1295" s="316" t="s">
        <v>998</v>
      </c>
      <c r="C1295" s="317" t="s">
        <v>0</v>
      </c>
      <c r="D1295" s="317"/>
      <c r="E1295" s="500" t="s">
        <v>999</v>
      </c>
      <c r="F1295" s="500"/>
      <c r="G1295" s="500"/>
      <c r="H1295" s="500"/>
      <c r="I1295" s="500"/>
      <c r="J1295" s="500"/>
      <c r="K1295" s="297" t="s">
        <v>332</v>
      </c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  <c r="IQ1295"/>
      <c r="IR1295"/>
      <c r="IS1295"/>
      <c r="IT1295"/>
      <c r="IU1295"/>
      <c r="IV1295"/>
      <c r="IW1295"/>
    </row>
    <row r="1296" spans="1:257">
      <c r="A1296" s="289"/>
      <c r="B1296" s="289"/>
      <c r="C1296" s="501" t="s">
        <v>1000</v>
      </c>
      <c r="D1296" s="501"/>
      <c r="E1296" s="501"/>
      <c r="F1296" s="501"/>
      <c r="G1296" s="501"/>
      <c r="H1296" s="501"/>
      <c r="I1296" s="501"/>
      <c r="J1296" s="292" t="s">
        <v>1001</v>
      </c>
      <c r="K1296" s="341">
        <v>42248</v>
      </c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  <c r="IQ1296"/>
      <c r="IR1296"/>
      <c r="IS1296"/>
      <c r="IT1296"/>
      <c r="IU1296"/>
      <c r="IV1296"/>
      <c r="IW1296"/>
    </row>
    <row r="1297" spans="1:257" ht="27" customHeight="1">
      <c r="A1297" s="289"/>
      <c r="B1297" s="289"/>
      <c r="C1297" s="492" t="s">
        <v>866</v>
      </c>
      <c r="D1297" s="492"/>
      <c r="E1297" s="492"/>
      <c r="F1297" s="342"/>
      <c r="G1297" s="342"/>
      <c r="H1297" s="342"/>
      <c r="I1297" s="342"/>
      <c r="J1297" s="292" t="s">
        <v>1003</v>
      </c>
      <c r="K1297" s="343" t="s">
        <v>256</v>
      </c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  <c r="IQ1297"/>
      <c r="IR1297"/>
      <c r="IS1297"/>
      <c r="IT1297"/>
      <c r="IU1297"/>
      <c r="IV1297"/>
      <c r="IW1297"/>
    </row>
    <row r="1298" spans="1:257">
      <c r="A1298" s="289"/>
      <c r="B1298" s="289"/>
      <c r="C1298" s="489" t="s">
        <v>1004</v>
      </c>
      <c r="D1298" s="489"/>
      <c r="E1298" s="489"/>
      <c r="F1298" s="489"/>
      <c r="G1298" s="489"/>
      <c r="H1298" s="489"/>
      <c r="I1298" s="489"/>
      <c r="J1298" s="489"/>
      <c r="K1298" s="489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  <c r="IQ1298"/>
      <c r="IR1298"/>
      <c r="IS1298"/>
      <c r="IT1298"/>
      <c r="IU1298"/>
      <c r="IV1298"/>
      <c r="IW1298"/>
    </row>
    <row r="1299" spans="1:257">
      <c r="A1299" s="289"/>
      <c r="B1299" s="289"/>
      <c r="C1299" s="501" t="s">
        <v>8</v>
      </c>
      <c r="D1299" s="501"/>
      <c r="E1299" s="293" t="s">
        <v>663</v>
      </c>
      <c r="F1299" s="160" t="s">
        <v>76</v>
      </c>
      <c r="G1299" s="160" t="s">
        <v>1005</v>
      </c>
      <c r="H1299" s="160" t="s">
        <v>1006</v>
      </c>
      <c r="I1299" s="160" t="s">
        <v>1007</v>
      </c>
      <c r="J1299" s="289" t="s">
        <v>1008</v>
      </c>
      <c r="K1299" s="293" t="s">
        <v>1009</v>
      </c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  <c r="IQ1299"/>
      <c r="IR1299"/>
      <c r="IS1299"/>
      <c r="IT1299"/>
      <c r="IU1299"/>
      <c r="IV1299"/>
      <c r="IW1299"/>
    </row>
    <row r="1300" spans="1:257">
      <c r="A1300" s="289"/>
      <c r="B1300" s="289"/>
      <c r="C1300" s="496"/>
      <c r="D1300" s="496"/>
      <c r="E1300" s="289"/>
      <c r="F1300" s="289"/>
      <c r="G1300" s="289"/>
      <c r="H1300" s="147"/>
      <c r="I1300" s="147"/>
      <c r="J1300" s="148"/>
      <c r="K1300" s="148">
        <f>F1300*G1300*I1300+F1300*H1300*J1300</f>
        <v>0</v>
      </c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  <c r="IQ1300"/>
      <c r="IR1300"/>
      <c r="IS1300"/>
      <c r="IT1300"/>
      <c r="IU1300"/>
      <c r="IV1300"/>
      <c r="IW1300"/>
    </row>
    <row r="1301" spans="1:257">
      <c r="A1301" s="289"/>
      <c r="B1301" s="289"/>
      <c r="C1301" s="493" t="s">
        <v>1010</v>
      </c>
      <c r="D1301" s="493"/>
      <c r="E1301" s="493"/>
      <c r="F1301" s="493"/>
      <c r="G1301" s="493"/>
      <c r="H1301" s="493"/>
      <c r="I1301" s="493"/>
      <c r="J1301" s="493"/>
      <c r="K1301" s="158">
        <f>SUM(K1300)</f>
        <v>0</v>
      </c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  <c r="IQ1301"/>
      <c r="IR1301"/>
      <c r="IS1301"/>
      <c r="IT1301"/>
      <c r="IU1301"/>
      <c r="IV1301"/>
      <c r="IW1301"/>
    </row>
    <row r="1302" spans="1:257">
      <c r="A1302" s="289"/>
      <c r="B1302" s="289"/>
      <c r="C1302" s="489" t="s">
        <v>1011</v>
      </c>
      <c r="D1302" s="489"/>
      <c r="E1302" s="489"/>
      <c r="F1302" s="489"/>
      <c r="G1302" s="489"/>
      <c r="H1302" s="489"/>
      <c r="I1302" s="489"/>
      <c r="J1302" s="489"/>
      <c r="K1302" s="489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  <c r="IQ1302"/>
      <c r="IR1302"/>
      <c r="IS1302"/>
      <c r="IT1302"/>
      <c r="IU1302"/>
      <c r="IV1302"/>
      <c r="IW1302"/>
    </row>
    <row r="1303" spans="1:257">
      <c r="A1303" s="289"/>
      <c r="B1303" s="289"/>
      <c r="C1303" s="501" t="s">
        <v>8</v>
      </c>
      <c r="D1303" s="501"/>
      <c r="E1303" s="293" t="s">
        <v>663</v>
      </c>
      <c r="F1303" s="149" t="s">
        <v>76</v>
      </c>
      <c r="G1303" s="149"/>
      <c r="H1303" s="149"/>
      <c r="I1303" s="149"/>
      <c r="J1303" s="289" t="s">
        <v>1012</v>
      </c>
      <c r="K1303" s="293" t="s">
        <v>1009</v>
      </c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  <c r="IQ1303"/>
      <c r="IR1303"/>
      <c r="IS1303"/>
      <c r="IT1303"/>
      <c r="IU1303"/>
      <c r="IV1303"/>
      <c r="IW1303"/>
    </row>
    <row r="1304" spans="1:257" ht="12.75" customHeight="1">
      <c r="A1304" s="289"/>
      <c r="B1304" s="289"/>
      <c r="C1304" s="492"/>
      <c r="D1304" s="492"/>
      <c r="E1304" s="289"/>
      <c r="F1304" s="150"/>
      <c r="G1304" s="147"/>
      <c r="H1304" s="147"/>
      <c r="I1304" s="147"/>
      <c r="J1304" s="151"/>
      <c r="K1304" s="148">
        <f>F1304*J1304</f>
        <v>0</v>
      </c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  <c r="IQ1304"/>
      <c r="IR1304"/>
      <c r="IS1304"/>
      <c r="IT1304"/>
      <c r="IU1304"/>
      <c r="IV1304"/>
      <c r="IW1304"/>
    </row>
    <row r="1305" spans="1:257">
      <c r="A1305" s="289"/>
      <c r="B1305" s="289"/>
      <c r="C1305" s="488" t="s">
        <v>1010</v>
      </c>
      <c r="D1305" s="488"/>
      <c r="E1305" s="488"/>
      <c r="F1305" s="488"/>
      <c r="G1305" s="488"/>
      <c r="H1305" s="488"/>
      <c r="I1305" s="488"/>
      <c r="J1305" s="488"/>
      <c r="K1305" s="148">
        <f>SUM(K1304:K1304)</f>
        <v>0</v>
      </c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  <c r="IQ1305"/>
      <c r="IR1305"/>
      <c r="IS1305"/>
      <c r="IT1305"/>
      <c r="IU1305"/>
      <c r="IV1305"/>
      <c r="IW1305"/>
    </row>
    <row r="1306" spans="1:257">
      <c r="A1306" s="293"/>
      <c r="B1306" s="293"/>
      <c r="C1306" s="515" t="s">
        <v>1015</v>
      </c>
      <c r="D1306" s="515"/>
      <c r="E1306" s="515"/>
      <c r="F1306" s="515"/>
      <c r="G1306" s="515"/>
      <c r="H1306" s="515"/>
      <c r="I1306" s="515"/>
      <c r="J1306" s="515"/>
      <c r="K1306" s="515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  <c r="IQ1306"/>
      <c r="IR1306"/>
      <c r="IS1306"/>
      <c r="IT1306"/>
      <c r="IU1306"/>
      <c r="IV1306"/>
      <c r="IW1306"/>
    </row>
    <row r="1307" spans="1:257">
      <c r="A1307" s="293"/>
      <c r="B1307" s="293"/>
      <c r="C1307" s="501" t="s">
        <v>8</v>
      </c>
      <c r="D1307" s="501"/>
      <c r="E1307" s="290" t="s">
        <v>663</v>
      </c>
      <c r="F1307" s="290" t="s">
        <v>76</v>
      </c>
      <c r="G1307" s="290"/>
      <c r="H1307" s="290"/>
      <c r="I1307" s="290"/>
      <c r="J1307" s="293" t="s">
        <v>1012</v>
      </c>
      <c r="K1307" s="157" t="s">
        <v>1009</v>
      </c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  <c r="IQ1307"/>
      <c r="IR1307"/>
      <c r="IS1307"/>
      <c r="IT1307"/>
      <c r="IU1307"/>
      <c r="IV1307"/>
      <c r="IW1307"/>
    </row>
    <row r="1308" spans="1:257" ht="25.5" customHeight="1">
      <c r="A1308" s="293" t="s">
        <v>130</v>
      </c>
      <c r="B1308" s="293"/>
      <c r="C1308" s="517" t="s">
        <v>866</v>
      </c>
      <c r="D1308" s="517"/>
      <c r="E1308" s="293" t="s">
        <v>256</v>
      </c>
      <c r="F1308" s="154">
        <v>1</v>
      </c>
      <c r="G1308" s="149"/>
      <c r="H1308" s="149"/>
      <c r="I1308" s="149"/>
      <c r="J1308" s="157">
        <v>400.71</v>
      </c>
      <c r="K1308" s="158">
        <f>F1308*J1308</f>
        <v>400.71</v>
      </c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  <c r="IQ1308"/>
      <c r="IR1308"/>
      <c r="IS1308"/>
      <c r="IT1308"/>
      <c r="IU1308"/>
      <c r="IV1308"/>
      <c r="IW1308"/>
    </row>
    <row r="1309" spans="1:257" ht="12.75" customHeight="1">
      <c r="A1309" s="289">
        <v>88627</v>
      </c>
      <c r="B1309" s="289" t="s">
        <v>1013</v>
      </c>
      <c r="C1309" s="492" t="s">
        <v>1283</v>
      </c>
      <c r="D1309" s="492"/>
      <c r="E1309" s="289" t="s">
        <v>110</v>
      </c>
      <c r="F1309" s="150">
        <v>0.01</v>
      </c>
      <c r="G1309" s="147"/>
      <c r="H1309" s="147"/>
      <c r="I1309" s="147"/>
      <c r="J1309" s="151">
        <v>420.96</v>
      </c>
      <c r="K1309" s="148">
        <f>J1309*F1309</f>
        <v>4.2096</v>
      </c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  <c r="IQ1309"/>
      <c r="IR1309"/>
      <c r="IS1309"/>
      <c r="IT1309"/>
      <c r="IU1309"/>
      <c r="IV1309"/>
      <c r="IW1309"/>
    </row>
    <row r="1310" spans="1:257">
      <c r="A1310" s="293"/>
      <c r="B1310" s="293"/>
      <c r="C1310" s="493" t="s">
        <v>1010</v>
      </c>
      <c r="D1310" s="493"/>
      <c r="E1310" s="493"/>
      <c r="F1310" s="493"/>
      <c r="G1310" s="493"/>
      <c r="H1310" s="493"/>
      <c r="I1310" s="493"/>
      <c r="J1310" s="493"/>
      <c r="K1310" s="158">
        <f>SUM(K1308:K1309)</f>
        <v>404.9196</v>
      </c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  <c r="IQ1310"/>
      <c r="IR1310"/>
      <c r="IS1310"/>
      <c r="IT1310"/>
      <c r="IU1310"/>
      <c r="IV1310"/>
      <c r="IW1310"/>
    </row>
    <row r="1311" spans="1:257">
      <c r="A1311" s="293"/>
      <c r="B1311" s="293"/>
      <c r="C1311" s="515" t="s">
        <v>469</v>
      </c>
      <c r="D1311" s="515"/>
      <c r="E1311" s="515"/>
      <c r="F1311" s="515"/>
      <c r="G1311" s="515"/>
      <c r="H1311" s="515"/>
      <c r="I1311" s="515"/>
      <c r="J1311" s="515"/>
      <c r="K1311" s="515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  <c r="IQ1311"/>
      <c r="IR1311"/>
      <c r="IS1311"/>
      <c r="IT1311"/>
      <c r="IU1311"/>
      <c r="IV1311"/>
      <c r="IW1311"/>
    </row>
    <row r="1312" spans="1:257">
      <c r="A1312" s="293"/>
      <c r="B1312" s="293"/>
      <c r="C1312" s="501" t="s">
        <v>8</v>
      </c>
      <c r="D1312" s="501"/>
      <c r="E1312" s="293" t="s">
        <v>663</v>
      </c>
      <c r="F1312" s="149" t="s">
        <v>76</v>
      </c>
      <c r="G1312" s="149"/>
      <c r="H1312" s="149"/>
      <c r="I1312" s="149"/>
      <c r="J1312" s="293" t="s">
        <v>1012</v>
      </c>
      <c r="K1312" s="293" t="s">
        <v>1009</v>
      </c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  <c r="IQ1312"/>
      <c r="IR1312"/>
      <c r="IS1312"/>
      <c r="IT1312"/>
      <c r="IU1312"/>
      <c r="IV1312"/>
      <c r="IW1312"/>
    </row>
    <row r="1313" spans="1:257" ht="12.75" customHeight="1">
      <c r="A1313" s="289">
        <v>4750</v>
      </c>
      <c r="B1313" s="289" t="s">
        <v>1013</v>
      </c>
      <c r="C1313" s="492" t="s">
        <v>1277</v>
      </c>
      <c r="D1313" s="492"/>
      <c r="E1313" s="289" t="s">
        <v>1139</v>
      </c>
      <c r="F1313" s="150">
        <v>1</v>
      </c>
      <c r="G1313" s="289"/>
      <c r="H1313" s="147"/>
      <c r="I1313" s="147"/>
      <c r="J1313" s="148">
        <v>11.53</v>
      </c>
      <c r="K1313" s="148">
        <f>F1313*J1313</f>
        <v>11.53</v>
      </c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  <c r="IQ1313"/>
      <c r="IR1313"/>
      <c r="IS1313"/>
      <c r="IT1313"/>
      <c r="IU1313"/>
      <c r="IV1313"/>
      <c r="IW1313"/>
    </row>
    <row r="1314" spans="1:257" ht="12.75" customHeight="1">
      <c r="A1314" s="289">
        <v>6111</v>
      </c>
      <c r="B1314" s="289" t="s">
        <v>1013</v>
      </c>
      <c r="C1314" s="492" t="s">
        <v>1284</v>
      </c>
      <c r="D1314" s="492"/>
      <c r="E1314" s="289" t="s">
        <v>1139</v>
      </c>
      <c r="F1314" s="191">
        <v>3</v>
      </c>
      <c r="G1314" s="147"/>
      <c r="H1314" s="147"/>
      <c r="I1314" s="147"/>
      <c r="J1314" s="159">
        <v>8.08</v>
      </c>
      <c r="K1314" s="148">
        <f>F1314*J1314</f>
        <v>24.240000000000002</v>
      </c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  <c r="IQ1314"/>
      <c r="IR1314"/>
      <c r="IS1314"/>
      <c r="IT1314"/>
      <c r="IU1314"/>
      <c r="IV1314"/>
      <c r="IW1314"/>
    </row>
    <row r="1315" spans="1:257" ht="12.75" customHeight="1">
      <c r="A1315" s="293"/>
      <c r="B1315" s="293"/>
      <c r="C1315" s="517"/>
      <c r="D1315" s="517"/>
      <c r="E1315" s="293"/>
      <c r="F1315" s="154"/>
      <c r="G1315" s="293"/>
      <c r="H1315" s="149"/>
      <c r="I1315" s="149"/>
      <c r="J1315" s="158"/>
      <c r="K1315" s="158">
        <f>F1315*J1315</f>
        <v>0</v>
      </c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  <c r="IQ1315"/>
      <c r="IR1315"/>
      <c r="IS1315"/>
      <c r="IT1315"/>
      <c r="IU1315"/>
      <c r="IV1315"/>
      <c r="IW1315"/>
    </row>
    <row r="1316" spans="1:257">
      <c r="A1316" s="293"/>
      <c r="B1316" s="293"/>
      <c r="C1316" s="493" t="s">
        <v>1010</v>
      </c>
      <c r="D1316" s="493"/>
      <c r="E1316" s="493"/>
      <c r="F1316" s="493"/>
      <c r="G1316" s="493"/>
      <c r="H1316" s="493"/>
      <c r="I1316" s="493"/>
      <c r="J1316" s="493"/>
      <c r="K1316" s="158">
        <f>SUM(K1313:K1315)</f>
        <v>35.770000000000003</v>
      </c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  <c r="IQ1316"/>
      <c r="IR1316"/>
      <c r="IS1316"/>
      <c r="IT1316"/>
      <c r="IU1316"/>
      <c r="IV1316"/>
      <c r="IW1316"/>
    </row>
    <row r="1317" spans="1:257">
      <c r="A1317" s="293"/>
      <c r="B1317" s="293"/>
      <c r="C1317" s="493" t="s">
        <v>1021</v>
      </c>
      <c r="D1317" s="493"/>
      <c r="E1317" s="165">
        <v>1</v>
      </c>
      <c r="F1317" s="493" t="s">
        <v>1022</v>
      </c>
      <c r="G1317" s="493"/>
      <c r="H1317" s="493"/>
      <c r="I1317" s="493"/>
      <c r="J1317" s="493"/>
      <c r="K1317" s="158">
        <f>K1316+K1310+K1305+K1301</f>
        <v>440.68959999999998</v>
      </c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  <c r="IQ1317"/>
      <c r="IR1317"/>
      <c r="IS1317"/>
      <c r="IT1317"/>
      <c r="IU1317"/>
      <c r="IV1317"/>
      <c r="IW1317"/>
    </row>
    <row r="1318" spans="1:257">
      <c r="A1318" s="293"/>
      <c r="B1318" s="293"/>
      <c r="C1318" s="518" t="s">
        <v>1023</v>
      </c>
      <c r="D1318" s="518"/>
      <c r="E1318" s="518"/>
      <c r="F1318" s="518"/>
      <c r="G1318" s="518"/>
      <c r="H1318" s="518"/>
      <c r="I1318" s="518"/>
      <c r="J1318" s="518"/>
      <c r="K1318" s="158">
        <f>K1317/E1317</f>
        <v>440.68959999999998</v>
      </c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  <c r="IQ1318"/>
      <c r="IR1318"/>
      <c r="IS1318"/>
      <c r="IT1318"/>
      <c r="IU1318"/>
      <c r="IV1318"/>
      <c r="IW1318"/>
    </row>
    <row r="1319" spans="1:257">
      <c r="A1319" s="293"/>
      <c r="B1319" s="293"/>
      <c r="C1319" s="518" t="s">
        <v>1269</v>
      </c>
      <c r="D1319" s="518"/>
      <c r="E1319" s="518"/>
      <c r="F1319" s="518"/>
      <c r="G1319" s="518"/>
      <c r="H1319" s="518"/>
      <c r="I1319" s="518"/>
      <c r="J1319" s="518"/>
      <c r="K1319" s="158">
        <v>1</v>
      </c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  <c r="IQ1319"/>
      <c r="IR1319"/>
      <c r="IS1319"/>
      <c r="IT1319"/>
      <c r="IU1319"/>
      <c r="IV1319"/>
      <c r="IW1319"/>
    </row>
    <row r="1320" spans="1:257">
      <c r="A1320" s="316"/>
      <c r="B1320" s="316"/>
      <c r="C1320" s="499" t="s">
        <v>1024</v>
      </c>
      <c r="D1320" s="499"/>
      <c r="E1320" s="499"/>
      <c r="F1320" s="499"/>
      <c r="G1320" s="499"/>
      <c r="H1320" s="499"/>
      <c r="I1320" s="499"/>
      <c r="J1320" s="499"/>
      <c r="K1320" s="153">
        <f>K1318*K1319</f>
        <v>440.68959999999998</v>
      </c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  <c r="IQ1320"/>
      <c r="IR1320"/>
      <c r="IS1320"/>
      <c r="IT1320"/>
      <c r="IU1320"/>
      <c r="IV1320"/>
      <c r="IW1320"/>
    </row>
    <row r="1321" spans="1:257">
      <c r="A1321" s="490"/>
      <c r="B1321" s="490"/>
      <c r="C1321" s="490"/>
      <c r="D1321" s="490"/>
      <c r="E1321" s="490"/>
      <c r="F1321" s="490"/>
      <c r="G1321" s="490"/>
      <c r="H1321" s="490"/>
      <c r="I1321" s="490"/>
      <c r="J1321" s="490"/>
      <c r="K1321" s="490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  <c r="IQ1321"/>
      <c r="IR1321"/>
      <c r="IS1321"/>
      <c r="IT1321"/>
      <c r="IU1321"/>
      <c r="IV1321"/>
      <c r="IW1321"/>
    </row>
    <row r="1322" spans="1:257" ht="12.75" customHeight="1">
      <c r="A1322" s="316" t="s">
        <v>74</v>
      </c>
      <c r="B1322" s="316" t="s">
        <v>998</v>
      </c>
      <c r="C1322" s="317" t="s">
        <v>0</v>
      </c>
      <c r="D1322" s="317"/>
      <c r="E1322" s="500" t="s">
        <v>999</v>
      </c>
      <c r="F1322" s="500"/>
      <c r="G1322" s="500"/>
      <c r="H1322" s="500"/>
      <c r="I1322" s="500"/>
      <c r="J1322" s="500"/>
      <c r="K1322" s="297" t="s">
        <v>338</v>
      </c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  <c r="IQ1322"/>
      <c r="IR1322"/>
      <c r="IS1322"/>
      <c r="IT1322"/>
      <c r="IU1322"/>
      <c r="IV1322"/>
      <c r="IW1322"/>
    </row>
    <row r="1323" spans="1:257">
      <c r="A1323" s="289"/>
      <c r="B1323" s="289"/>
      <c r="C1323" s="501" t="s">
        <v>1000</v>
      </c>
      <c r="D1323" s="501"/>
      <c r="E1323" s="501"/>
      <c r="F1323" s="501"/>
      <c r="G1323" s="501"/>
      <c r="H1323" s="501"/>
      <c r="I1323" s="501"/>
      <c r="J1323" s="292" t="s">
        <v>1001</v>
      </c>
      <c r="K1323" s="341">
        <v>42248</v>
      </c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  <c r="IQ1323"/>
      <c r="IR1323"/>
      <c r="IS1323"/>
      <c r="IT1323"/>
      <c r="IU1323"/>
      <c r="IV1323"/>
      <c r="IW1323"/>
    </row>
    <row r="1324" spans="1:257" ht="27" customHeight="1">
      <c r="A1324" s="289"/>
      <c r="B1324" s="289"/>
      <c r="C1324" s="492" t="s">
        <v>1320</v>
      </c>
      <c r="D1324" s="492"/>
      <c r="E1324" s="492"/>
      <c r="F1324" s="342"/>
      <c r="G1324" s="342"/>
      <c r="H1324" s="342"/>
      <c r="I1324" s="342"/>
      <c r="J1324" s="292" t="s">
        <v>1003</v>
      </c>
      <c r="K1324" s="343" t="s">
        <v>96</v>
      </c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  <c r="IQ1324"/>
      <c r="IR1324"/>
      <c r="IS1324"/>
      <c r="IT1324"/>
      <c r="IU1324"/>
      <c r="IV1324"/>
      <c r="IW1324"/>
    </row>
    <row r="1325" spans="1:257">
      <c r="A1325" s="289"/>
      <c r="B1325" s="289"/>
      <c r="C1325" s="489" t="s">
        <v>1004</v>
      </c>
      <c r="D1325" s="489"/>
      <c r="E1325" s="489"/>
      <c r="F1325" s="489"/>
      <c r="G1325" s="489"/>
      <c r="H1325" s="489"/>
      <c r="I1325" s="489"/>
      <c r="J1325" s="489"/>
      <c r="K1325" s="489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  <c r="IQ1325"/>
      <c r="IR1325"/>
      <c r="IS1325"/>
      <c r="IT1325"/>
      <c r="IU1325"/>
      <c r="IV1325"/>
      <c r="IW1325"/>
    </row>
    <row r="1326" spans="1:257">
      <c r="A1326" s="289"/>
      <c r="B1326" s="289"/>
      <c r="C1326" s="501" t="s">
        <v>8</v>
      </c>
      <c r="D1326" s="501"/>
      <c r="E1326" s="293" t="s">
        <v>663</v>
      </c>
      <c r="F1326" s="160" t="s">
        <v>76</v>
      </c>
      <c r="G1326" s="160" t="s">
        <v>1005</v>
      </c>
      <c r="H1326" s="160" t="s">
        <v>1006</v>
      </c>
      <c r="I1326" s="160" t="s">
        <v>1007</v>
      </c>
      <c r="J1326" s="289" t="s">
        <v>1008</v>
      </c>
      <c r="K1326" s="293" t="s">
        <v>1009</v>
      </c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  <c r="IQ1326"/>
      <c r="IR1326"/>
      <c r="IS1326"/>
      <c r="IT1326"/>
      <c r="IU1326"/>
      <c r="IV1326"/>
      <c r="IW1326"/>
    </row>
    <row r="1327" spans="1:257">
      <c r="A1327" s="289"/>
      <c r="B1327" s="289"/>
      <c r="C1327" s="496"/>
      <c r="D1327" s="496"/>
      <c r="E1327" s="289"/>
      <c r="F1327" s="289"/>
      <c r="G1327" s="289"/>
      <c r="H1327" s="147"/>
      <c r="I1327" s="147"/>
      <c r="J1327" s="148"/>
      <c r="K1327" s="148">
        <f>F1327*G1327*I1327+F1327*H1327*J1327</f>
        <v>0</v>
      </c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  <c r="IQ1327"/>
      <c r="IR1327"/>
      <c r="IS1327"/>
      <c r="IT1327"/>
      <c r="IU1327"/>
      <c r="IV1327"/>
      <c r="IW1327"/>
    </row>
    <row r="1328" spans="1:257">
      <c r="A1328" s="289"/>
      <c r="B1328" s="289"/>
      <c r="C1328" s="493" t="s">
        <v>1010</v>
      </c>
      <c r="D1328" s="493"/>
      <c r="E1328" s="493"/>
      <c r="F1328" s="493"/>
      <c r="G1328" s="493"/>
      <c r="H1328" s="493"/>
      <c r="I1328" s="493"/>
      <c r="J1328" s="493"/>
      <c r="K1328" s="158">
        <f>SUM(K1327)</f>
        <v>0</v>
      </c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  <c r="IQ1328"/>
      <c r="IR1328"/>
      <c r="IS1328"/>
      <c r="IT1328"/>
      <c r="IU1328"/>
      <c r="IV1328"/>
      <c r="IW1328"/>
    </row>
    <row r="1329" spans="1:257">
      <c r="A1329" s="289"/>
      <c r="B1329" s="289"/>
      <c r="C1329" s="489" t="s">
        <v>1011</v>
      </c>
      <c r="D1329" s="489"/>
      <c r="E1329" s="489"/>
      <c r="F1329" s="489"/>
      <c r="G1329" s="489"/>
      <c r="H1329" s="489"/>
      <c r="I1329" s="489"/>
      <c r="J1329" s="489"/>
      <c r="K1329" s="48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  <c r="IQ1329"/>
      <c r="IR1329"/>
      <c r="IS1329"/>
      <c r="IT1329"/>
      <c r="IU1329"/>
      <c r="IV1329"/>
      <c r="IW1329"/>
    </row>
    <row r="1330" spans="1:257">
      <c r="A1330" s="289"/>
      <c r="B1330" s="289"/>
      <c r="C1330" s="501" t="s">
        <v>8</v>
      </c>
      <c r="D1330" s="501"/>
      <c r="E1330" s="293" t="s">
        <v>663</v>
      </c>
      <c r="F1330" s="149" t="s">
        <v>76</v>
      </c>
      <c r="G1330" s="149"/>
      <c r="H1330" s="149"/>
      <c r="I1330" s="149"/>
      <c r="J1330" s="289" t="s">
        <v>1012</v>
      </c>
      <c r="K1330" s="293" t="s">
        <v>1009</v>
      </c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  <c r="IQ1330"/>
      <c r="IR1330"/>
      <c r="IS1330"/>
      <c r="IT1330"/>
      <c r="IU1330"/>
      <c r="IV1330"/>
      <c r="IW1330"/>
    </row>
    <row r="1331" spans="1:257" ht="12.75" customHeight="1">
      <c r="A1331" s="289"/>
      <c r="B1331" s="289"/>
      <c r="C1331" s="492"/>
      <c r="D1331" s="492"/>
      <c r="E1331" s="289"/>
      <c r="F1331" s="150"/>
      <c r="G1331" s="147"/>
      <c r="H1331" s="147"/>
      <c r="I1331" s="147"/>
      <c r="J1331" s="151"/>
      <c r="K1331" s="148">
        <f>F1331*J1331</f>
        <v>0</v>
      </c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  <c r="IQ1331"/>
      <c r="IR1331"/>
      <c r="IS1331"/>
      <c r="IT1331"/>
      <c r="IU1331"/>
      <c r="IV1331"/>
      <c r="IW1331"/>
    </row>
    <row r="1332" spans="1:257">
      <c r="A1332" s="289"/>
      <c r="B1332" s="289"/>
      <c r="C1332" s="488" t="s">
        <v>1010</v>
      </c>
      <c r="D1332" s="488"/>
      <c r="E1332" s="488"/>
      <c r="F1332" s="488"/>
      <c r="G1332" s="488"/>
      <c r="H1332" s="488"/>
      <c r="I1332" s="488"/>
      <c r="J1332" s="488"/>
      <c r="K1332" s="148">
        <f>SUM(K1331:K1331)</f>
        <v>0</v>
      </c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  <c r="IQ1332"/>
      <c r="IR1332"/>
      <c r="IS1332"/>
      <c r="IT1332"/>
      <c r="IU1332"/>
      <c r="IV1332"/>
      <c r="IW1332"/>
    </row>
    <row r="1333" spans="1:257">
      <c r="A1333" s="293"/>
      <c r="B1333" s="293"/>
      <c r="C1333" s="515" t="s">
        <v>1015</v>
      </c>
      <c r="D1333" s="515"/>
      <c r="E1333" s="515"/>
      <c r="F1333" s="515"/>
      <c r="G1333" s="515"/>
      <c r="H1333" s="515"/>
      <c r="I1333" s="515"/>
      <c r="J1333" s="515"/>
      <c r="K1333" s="515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  <c r="IQ1333"/>
      <c r="IR1333"/>
      <c r="IS1333"/>
      <c r="IT1333"/>
      <c r="IU1333"/>
      <c r="IV1333"/>
      <c r="IW1333"/>
    </row>
    <row r="1334" spans="1:257">
      <c r="A1334" s="293"/>
      <c r="B1334" s="293"/>
      <c r="C1334" s="501" t="s">
        <v>8</v>
      </c>
      <c r="D1334" s="501"/>
      <c r="E1334" s="290" t="s">
        <v>663</v>
      </c>
      <c r="F1334" s="290" t="s">
        <v>76</v>
      </c>
      <c r="G1334" s="290"/>
      <c r="H1334" s="290"/>
      <c r="I1334" s="290"/>
      <c r="J1334" s="293" t="s">
        <v>1012</v>
      </c>
      <c r="K1334" s="157" t="s">
        <v>1009</v>
      </c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  <c r="IQ1334"/>
      <c r="IR1334"/>
      <c r="IS1334"/>
      <c r="IT1334"/>
      <c r="IU1334"/>
      <c r="IV1334"/>
      <c r="IW1334"/>
    </row>
    <row r="1335" spans="1:257" ht="37.5" customHeight="1">
      <c r="A1335" s="293">
        <v>8897</v>
      </c>
      <c r="B1335" s="293" t="s">
        <v>1042</v>
      </c>
      <c r="C1335" s="516" t="s">
        <v>1321</v>
      </c>
      <c r="D1335" s="516"/>
      <c r="E1335" s="293" t="s">
        <v>96</v>
      </c>
      <c r="F1335" s="154">
        <v>1</v>
      </c>
      <c r="G1335" s="149"/>
      <c r="H1335" s="149"/>
      <c r="I1335" s="149"/>
      <c r="J1335" s="331">
        <v>468.77</v>
      </c>
      <c r="K1335" s="158">
        <f>F1335*J1335</f>
        <v>468.77</v>
      </c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  <c r="IQ1335"/>
      <c r="IR1335"/>
      <c r="IS1335"/>
      <c r="IT1335"/>
      <c r="IU1335"/>
      <c r="IV1335"/>
      <c r="IW1335"/>
    </row>
    <row r="1336" spans="1:257" ht="12.75" customHeight="1">
      <c r="A1336" s="289">
        <v>2339</v>
      </c>
      <c r="B1336" s="289" t="s">
        <v>1042</v>
      </c>
      <c r="C1336" s="516" t="s">
        <v>1264</v>
      </c>
      <c r="D1336" s="516"/>
      <c r="E1336" s="322" t="s">
        <v>96</v>
      </c>
      <c r="F1336" s="171">
        <v>1</v>
      </c>
      <c r="G1336" s="299"/>
      <c r="H1336" s="299"/>
      <c r="I1336" s="299"/>
      <c r="J1336" s="331">
        <v>9.73</v>
      </c>
      <c r="K1336" s="194">
        <f>F1336*J1336</f>
        <v>9.73</v>
      </c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  <c r="IQ1336"/>
      <c r="IR1336"/>
      <c r="IS1336"/>
      <c r="IT1336"/>
      <c r="IU1336"/>
      <c r="IV1336"/>
      <c r="IW1336"/>
    </row>
    <row r="1337" spans="1:257" ht="12.75" customHeight="1">
      <c r="A1337" s="289">
        <v>2316</v>
      </c>
      <c r="B1337" s="289" t="s">
        <v>1042</v>
      </c>
      <c r="C1337" s="516" t="s">
        <v>1265</v>
      </c>
      <c r="D1337" s="516"/>
      <c r="E1337" s="322" t="s">
        <v>96</v>
      </c>
      <c r="F1337" s="171">
        <v>1</v>
      </c>
      <c r="G1337" s="299"/>
      <c r="H1337" s="299"/>
      <c r="I1337" s="299"/>
      <c r="J1337" s="331">
        <v>10.18</v>
      </c>
      <c r="K1337" s="194">
        <f>F1337*J1337</f>
        <v>10.18</v>
      </c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  <c r="IQ1337"/>
      <c r="IR1337"/>
      <c r="IS1337"/>
      <c r="IT1337"/>
      <c r="IU1337"/>
      <c r="IV1337"/>
      <c r="IW1337"/>
    </row>
    <row r="1338" spans="1:257">
      <c r="A1338" s="293"/>
      <c r="B1338" s="293"/>
      <c r="C1338" s="493" t="s">
        <v>1010</v>
      </c>
      <c r="D1338" s="493"/>
      <c r="E1338" s="493"/>
      <c r="F1338" s="493"/>
      <c r="G1338" s="493"/>
      <c r="H1338" s="493"/>
      <c r="I1338" s="493"/>
      <c r="J1338" s="493"/>
      <c r="K1338" s="158">
        <f>SUM(K1335:K1337)</f>
        <v>488.68</v>
      </c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  <c r="IQ1338"/>
      <c r="IR1338"/>
      <c r="IS1338"/>
      <c r="IT1338"/>
      <c r="IU1338"/>
      <c r="IV1338"/>
      <c r="IW1338"/>
    </row>
    <row r="1339" spans="1:257">
      <c r="A1339" s="293"/>
      <c r="B1339" s="293"/>
      <c r="C1339" s="515" t="s">
        <v>469</v>
      </c>
      <c r="D1339" s="515"/>
      <c r="E1339" s="515"/>
      <c r="F1339" s="515"/>
      <c r="G1339" s="515"/>
      <c r="H1339" s="515"/>
      <c r="I1339" s="515"/>
      <c r="J1339" s="515"/>
      <c r="K1339" s="515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  <c r="IQ1339"/>
      <c r="IR1339"/>
      <c r="IS1339"/>
      <c r="IT1339"/>
      <c r="IU1339"/>
      <c r="IV1339"/>
      <c r="IW1339"/>
    </row>
    <row r="1340" spans="1:257">
      <c r="A1340" s="293"/>
      <c r="B1340" s="293"/>
      <c r="C1340" s="501" t="s">
        <v>8</v>
      </c>
      <c r="D1340" s="501"/>
      <c r="E1340" s="293" t="s">
        <v>663</v>
      </c>
      <c r="F1340" s="149" t="s">
        <v>76</v>
      </c>
      <c r="G1340" s="149"/>
      <c r="H1340" s="149"/>
      <c r="I1340" s="149"/>
      <c r="J1340" s="293" t="s">
        <v>1012</v>
      </c>
      <c r="K1340" s="293" t="s">
        <v>1009</v>
      </c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  <c r="IQ1340"/>
      <c r="IR1340"/>
      <c r="IS1340"/>
      <c r="IT1340"/>
      <c r="IU1340"/>
      <c r="IV1340"/>
      <c r="IW1340"/>
    </row>
    <row r="1341" spans="1:257" ht="12.75" customHeight="1">
      <c r="A1341" s="289"/>
      <c r="B1341" s="289"/>
      <c r="C1341" s="492"/>
      <c r="D1341" s="492"/>
      <c r="E1341" s="289"/>
      <c r="F1341" s="150"/>
      <c r="G1341" s="289"/>
      <c r="H1341" s="147"/>
      <c r="I1341" s="147"/>
      <c r="J1341" s="148"/>
      <c r="K1341" s="148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  <c r="IQ1341"/>
      <c r="IR1341"/>
      <c r="IS1341"/>
      <c r="IT1341"/>
      <c r="IU1341"/>
      <c r="IV1341"/>
      <c r="IW1341"/>
    </row>
    <row r="1342" spans="1:257" ht="12.75" customHeight="1">
      <c r="A1342" s="289"/>
      <c r="B1342" s="289"/>
      <c r="C1342" s="492"/>
      <c r="D1342" s="492"/>
      <c r="E1342" s="289"/>
      <c r="F1342" s="191"/>
      <c r="G1342" s="147"/>
      <c r="H1342" s="147"/>
      <c r="I1342" s="147"/>
      <c r="J1342" s="159"/>
      <c r="K1342" s="148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  <c r="IQ1342"/>
      <c r="IR1342"/>
      <c r="IS1342"/>
      <c r="IT1342"/>
      <c r="IU1342"/>
      <c r="IV1342"/>
      <c r="IW1342"/>
    </row>
    <row r="1343" spans="1:257" ht="12.75" customHeight="1">
      <c r="A1343" s="293"/>
      <c r="B1343" s="293"/>
      <c r="C1343" s="517"/>
      <c r="D1343" s="517"/>
      <c r="E1343" s="293"/>
      <c r="F1343" s="154"/>
      <c r="G1343" s="293"/>
      <c r="H1343" s="149"/>
      <c r="I1343" s="149"/>
      <c r="J1343" s="158"/>
      <c r="K1343" s="158">
        <f>F1343*J1343</f>
        <v>0</v>
      </c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  <c r="IQ1343"/>
      <c r="IR1343"/>
      <c r="IS1343"/>
      <c r="IT1343"/>
      <c r="IU1343"/>
      <c r="IV1343"/>
      <c r="IW1343"/>
    </row>
    <row r="1344" spans="1:257">
      <c r="A1344" s="293"/>
      <c r="B1344" s="293"/>
      <c r="C1344" s="493" t="s">
        <v>1010</v>
      </c>
      <c r="D1344" s="493"/>
      <c r="E1344" s="493"/>
      <c r="F1344" s="493"/>
      <c r="G1344" s="493"/>
      <c r="H1344" s="493"/>
      <c r="I1344" s="493"/>
      <c r="J1344" s="493"/>
      <c r="K1344" s="158">
        <f>SUM(K1341:K1343)</f>
        <v>0</v>
      </c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  <c r="IQ1344"/>
      <c r="IR1344"/>
      <c r="IS1344"/>
      <c r="IT1344"/>
      <c r="IU1344"/>
      <c r="IV1344"/>
      <c r="IW1344"/>
    </row>
    <row r="1345" spans="1:257">
      <c r="A1345" s="293"/>
      <c r="B1345" s="293"/>
      <c r="C1345" s="493" t="s">
        <v>1021</v>
      </c>
      <c r="D1345" s="493"/>
      <c r="E1345" s="165">
        <v>1</v>
      </c>
      <c r="F1345" s="493" t="s">
        <v>1022</v>
      </c>
      <c r="G1345" s="493"/>
      <c r="H1345" s="493"/>
      <c r="I1345" s="493"/>
      <c r="J1345" s="493"/>
      <c r="K1345" s="158">
        <f>K1344+K1338+K1332+K1328</f>
        <v>488.68</v>
      </c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  <c r="IQ1345"/>
      <c r="IR1345"/>
      <c r="IS1345"/>
      <c r="IT1345"/>
      <c r="IU1345"/>
      <c r="IV1345"/>
      <c r="IW1345"/>
    </row>
    <row r="1346" spans="1:257">
      <c r="A1346" s="293"/>
      <c r="B1346" s="293"/>
      <c r="C1346" s="518" t="s">
        <v>1023</v>
      </c>
      <c r="D1346" s="518"/>
      <c r="E1346" s="518"/>
      <c r="F1346" s="518"/>
      <c r="G1346" s="518"/>
      <c r="H1346" s="518"/>
      <c r="I1346" s="518"/>
      <c r="J1346" s="518"/>
      <c r="K1346" s="158">
        <f>K1345/E1345</f>
        <v>488.68</v>
      </c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  <c r="IQ1346"/>
      <c r="IR1346"/>
      <c r="IS1346"/>
      <c r="IT1346"/>
      <c r="IU1346"/>
      <c r="IV1346"/>
      <c r="IW1346"/>
    </row>
    <row r="1347" spans="1:257">
      <c r="A1347" s="293"/>
      <c r="B1347" s="293"/>
      <c r="C1347" s="518" t="s">
        <v>1269</v>
      </c>
      <c r="D1347" s="518"/>
      <c r="E1347" s="518"/>
      <c r="F1347" s="518"/>
      <c r="G1347" s="518"/>
      <c r="H1347" s="518"/>
      <c r="I1347" s="518"/>
      <c r="J1347" s="518"/>
      <c r="K1347" s="158">
        <v>1</v>
      </c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  <c r="IQ1347"/>
      <c r="IR1347"/>
      <c r="IS1347"/>
      <c r="IT1347"/>
      <c r="IU1347"/>
      <c r="IV1347"/>
      <c r="IW1347"/>
    </row>
    <row r="1348" spans="1:257">
      <c r="A1348" s="316"/>
      <c r="B1348" s="316"/>
      <c r="C1348" s="499" t="s">
        <v>1024</v>
      </c>
      <c r="D1348" s="499"/>
      <c r="E1348" s="499"/>
      <c r="F1348" s="499"/>
      <c r="G1348" s="499"/>
      <c r="H1348" s="499"/>
      <c r="I1348" s="499"/>
      <c r="J1348" s="499"/>
      <c r="K1348" s="153">
        <f>K1346*K1347</f>
        <v>488.68</v>
      </c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  <c r="IQ1348"/>
      <c r="IR1348"/>
      <c r="IS1348"/>
      <c r="IT1348"/>
      <c r="IU1348"/>
      <c r="IV1348"/>
      <c r="IW1348"/>
    </row>
    <row r="1349" spans="1:257">
      <c r="A1349" s="289"/>
      <c r="B1349" s="289"/>
      <c r="C1349" s="345"/>
      <c r="D1349" s="299"/>
      <c r="E1349" s="299"/>
      <c r="F1349" s="299"/>
      <c r="G1349" s="299"/>
      <c r="H1349" s="299"/>
      <c r="I1349" s="299"/>
      <c r="J1349" s="299"/>
      <c r="K1349" s="345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  <c r="IQ1349"/>
      <c r="IR1349"/>
      <c r="IS1349"/>
      <c r="IT1349"/>
      <c r="IU1349"/>
      <c r="IV1349"/>
      <c r="IW1349"/>
    </row>
    <row r="1350" spans="1:257">
      <c r="A1350" s="490"/>
      <c r="B1350" s="490"/>
      <c r="C1350" s="490"/>
      <c r="D1350" s="490"/>
      <c r="E1350" s="490"/>
      <c r="F1350" s="490"/>
      <c r="G1350" s="490"/>
      <c r="H1350" s="490"/>
      <c r="I1350" s="490"/>
      <c r="J1350" s="490"/>
      <c r="K1350" s="49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  <c r="IQ1350"/>
      <c r="IR1350"/>
      <c r="IS1350"/>
      <c r="IT1350"/>
      <c r="IU1350"/>
      <c r="IV1350"/>
      <c r="IW1350"/>
    </row>
    <row r="1351" spans="1:257" ht="12.75" customHeight="1">
      <c r="A1351" s="316" t="s">
        <v>74</v>
      </c>
      <c r="B1351" s="316" t="s">
        <v>998</v>
      </c>
      <c r="C1351" s="511" t="s">
        <v>0</v>
      </c>
      <c r="D1351" s="511"/>
      <c r="E1351" s="512" t="s">
        <v>999</v>
      </c>
      <c r="F1351" s="512"/>
      <c r="G1351" s="512"/>
      <c r="H1351" s="512"/>
      <c r="I1351" s="512"/>
      <c r="J1351" s="512"/>
      <c r="K1351" s="298" t="s">
        <v>474</v>
      </c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  <c r="IQ1351"/>
      <c r="IR1351"/>
      <c r="IS1351"/>
      <c r="IT1351"/>
      <c r="IU1351"/>
      <c r="IV1351"/>
      <c r="IW1351"/>
    </row>
    <row r="1352" spans="1:257">
      <c r="A1352" s="289"/>
      <c r="B1352" s="289"/>
      <c r="C1352" s="508" t="s">
        <v>1036</v>
      </c>
      <c r="D1352" s="508"/>
      <c r="E1352" s="294"/>
      <c r="F1352" s="291"/>
      <c r="G1352" s="294"/>
      <c r="H1352" s="149"/>
      <c r="I1352" s="149"/>
      <c r="J1352" s="306" t="s">
        <v>1001</v>
      </c>
      <c r="K1352" s="341">
        <v>42248</v>
      </c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  <c r="IQ1352"/>
      <c r="IR1352"/>
      <c r="IS1352"/>
      <c r="IT1352"/>
      <c r="IU1352"/>
      <c r="IV1352"/>
      <c r="IW1352"/>
    </row>
    <row r="1353" spans="1:257" ht="12.75" customHeight="1">
      <c r="A1353" s="289"/>
      <c r="B1353" s="289"/>
      <c r="C1353" s="509" t="s">
        <v>1322</v>
      </c>
      <c r="D1353" s="509"/>
      <c r="E1353" s="509"/>
      <c r="F1353" s="509"/>
      <c r="G1353" s="509"/>
      <c r="H1353" s="509"/>
      <c r="I1353" s="509"/>
      <c r="J1353" s="295" t="s">
        <v>1003</v>
      </c>
      <c r="K1353" s="295" t="s">
        <v>83</v>
      </c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  <c r="IQ1353"/>
      <c r="IR1353"/>
      <c r="IS1353"/>
      <c r="IT1353"/>
      <c r="IU1353"/>
      <c r="IV1353"/>
      <c r="IW1353"/>
    </row>
    <row r="1354" spans="1:257">
      <c r="A1354" s="289"/>
      <c r="B1354" s="289"/>
      <c r="C1354" s="504" t="s">
        <v>1004</v>
      </c>
      <c r="D1354" s="504"/>
      <c r="E1354" s="504"/>
      <c r="F1354" s="504"/>
      <c r="G1354" s="504"/>
      <c r="H1354" s="504"/>
      <c r="I1354" s="504"/>
      <c r="J1354" s="504"/>
      <c r="K1354" s="50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  <c r="IQ1354"/>
      <c r="IR1354"/>
      <c r="IS1354"/>
      <c r="IT1354"/>
      <c r="IU1354"/>
      <c r="IV1354"/>
      <c r="IW1354"/>
    </row>
    <row r="1355" spans="1:257">
      <c r="A1355" s="289"/>
      <c r="B1355" s="289"/>
      <c r="C1355" s="505" t="s">
        <v>8</v>
      </c>
      <c r="D1355" s="505"/>
      <c r="E1355" s="294" t="s">
        <v>663</v>
      </c>
      <c r="F1355" s="149" t="s">
        <v>76</v>
      </c>
      <c r="G1355" s="160" t="s">
        <v>1005</v>
      </c>
      <c r="H1355" s="160" t="s">
        <v>1006</v>
      </c>
      <c r="I1355" s="161" t="s">
        <v>1038</v>
      </c>
      <c r="J1355" s="161" t="s">
        <v>1039</v>
      </c>
      <c r="K1355" s="294" t="s">
        <v>1009</v>
      </c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  <c r="IQ1355"/>
      <c r="IR1355"/>
      <c r="IS1355"/>
      <c r="IT1355"/>
      <c r="IU1355"/>
      <c r="IV1355"/>
      <c r="IW1355"/>
    </row>
    <row r="1356" spans="1:257">
      <c r="A1356" s="289"/>
      <c r="B1356" s="289"/>
      <c r="C1356" s="490"/>
      <c r="D1356" s="490"/>
      <c r="E1356" s="294"/>
      <c r="F1356" s="162"/>
      <c r="G1356" s="163"/>
      <c r="H1356" s="163">
        <v>0</v>
      </c>
      <c r="I1356" s="161"/>
      <c r="J1356" s="161"/>
      <c r="K1356" s="148">
        <f>F1356*G1356*I1356+F1356*H1356*J1356</f>
        <v>0</v>
      </c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  <c r="IQ1356"/>
      <c r="IR1356"/>
      <c r="IS1356"/>
      <c r="IT1356"/>
      <c r="IU1356"/>
      <c r="IV1356"/>
      <c r="IW1356"/>
    </row>
    <row r="1357" spans="1:257">
      <c r="A1357" s="289"/>
      <c r="B1357" s="289"/>
      <c r="C1357" s="498" t="s">
        <v>1010</v>
      </c>
      <c r="D1357" s="498"/>
      <c r="E1357" s="498"/>
      <c r="F1357" s="498"/>
      <c r="G1357" s="498"/>
      <c r="H1357" s="498"/>
      <c r="I1357" s="498"/>
      <c r="J1357" s="498"/>
      <c r="K1357" s="158">
        <f>SUM(K1356:K1356)</f>
        <v>0</v>
      </c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  <c r="IQ1357"/>
      <c r="IR1357"/>
      <c r="IS1357"/>
      <c r="IT1357"/>
      <c r="IU1357"/>
      <c r="IV1357"/>
      <c r="IW1357"/>
    </row>
    <row r="1358" spans="1:257">
      <c r="A1358" s="289"/>
      <c r="B1358" s="289"/>
      <c r="C1358" s="504" t="s">
        <v>1011</v>
      </c>
      <c r="D1358" s="504"/>
      <c r="E1358" s="504"/>
      <c r="F1358" s="504"/>
      <c r="G1358" s="504"/>
      <c r="H1358" s="504"/>
      <c r="I1358" s="504"/>
      <c r="J1358" s="504"/>
      <c r="K1358" s="504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  <c r="IQ1358"/>
      <c r="IR1358"/>
      <c r="IS1358"/>
      <c r="IT1358"/>
      <c r="IU1358"/>
      <c r="IV1358"/>
      <c r="IW1358"/>
    </row>
    <row r="1359" spans="1:257">
      <c r="A1359" s="289"/>
      <c r="B1359" s="289"/>
      <c r="C1359" s="505" t="s">
        <v>8</v>
      </c>
      <c r="D1359" s="505"/>
      <c r="E1359" s="294" t="s">
        <v>663</v>
      </c>
      <c r="F1359" s="149" t="s">
        <v>76</v>
      </c>
      <c r="G1359" s="149"/>
      <c r="H1359" s="149"/>
      <c r="I1359" s="149"/>
      <c r="J1359" s="294" t="s">
        <v>1012</v>
      </c>
      <c r="K1359" s="294" t="s">
        <v>1009</v>
      </c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  <c r="IQ1359"/>
      <c r="IR1359"/>
      <c r="IS1359"/>
      <c r="IT1359"/>
      <c r="IU1359"/>
      <c r="IV1359"/>
      <c r="IW1359"/>
    </row>
    <row r="1360" spans="1:257">
      <c r="A1360" s="166"/>
      <c r="B1360" s="166"/>
      <c r="C1360" s="503" t="s">
        <v>705</v>
      </c>
      <c r="D1360" s="503"/>
      <c r="E1360" s="167"/>
      <c r="F1360" s="187"/>
      <c r="G1360" s="168"/>
      <c r="H1360" s="168"/>
      <c r="I1360" s="168"/>
      <c r="J1360" s="188"/>
      <c r="K1360" s="199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  <c r="IQ1360"/>
      <c r="IR1360"/>
      <c r="IS1360"/>
      <c r="IT1360"/>
      <c r="IU1360"/>
      <c r="IV1360"/>
      <c r="IW1360"/>
    </row>
    <row r="1361" spans="1:257">
      <c r="A1361" s="293">
        <v>857</v>
      </c>
      <c r="B1361" s="181" t="s">
        <v>1013</v>
      </c>
      <c r="C1361" s="496" t="s">
        <v>1323</v>
      </c>
      <c r="D1361" s="496"/>
      <c r="E1361" s="333" t="s">
        <v>153</v>
      </c>
      <c r="F1361" s="334">
        <v>262.64</v>
      </c>
      <c r="G1361" s="291"/>
      <c r="H1361" s="291"/>
      <c r="I1361" s="291"/>
      <c r="J1361" s="335">
        <v>7.45</v>
      </c>
      <c r="K1361" s="148">
        <f t="shared" ref="K1361:K1378" si="16">F1361*J1361</f>
        <v>1956.6679999999999</v>
      </c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  <c r="IQ1361"/>
      <c r="IR1361"/>
      <c r="IS1361"/>
      <c r="IT1361"/>
      <c r="IU1361"/>
      <c r="IV1361"/>
      <c r="IW1361"/>
    </row>
    <row r="1362" spans="1:257">
      <c r="A1362" s="293">
        <v>863</v>
      </c>
      <c r="B1362" s="181" t="s">
        <v>1013</v>
      </c>
      <c r="C1362" s="496" t="s">
        <v>1324</v>
      </c>
      <c r="D1362" s="496"/>
      <c r="E1362" s="333" t="s">
        <v>153</v>
      </c>
      <c r="F1362" s="334">
        <v>537.98</v>
      </c>
      <c r="G1362" s="291"/>
      <c r="H1362" s="291"/>
      <c r="I1362" s="291"/>
      <c r="J1362" s="335">
        <v>15.89</v>
      </c>
      <c r="K1362" s="148">
        <f t="shared" si="16"/>
        <v>8548.5022000000008</v>
      </c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  <c r="IQ1362"/>
      <c r="IR1362"/>
      <c r="IS1362"/>
      <c r="IT1362"/>
      <c r="IU1362"/>
      <c r="IV1362"/>
      <c r="IW1362"/>
    </row>
    <row r="1363" spans="1:257">
      <c r="A1363" s="293">
        <v>867</v>
      </c>
      <c r="B1363" s="181" t="s">
        <v>1013</v>
      </c>
      <c r="C1363" s="496" t="s">
        <v>1141</v>
      </c>
      <c r="D1363" s="496"/>
      <c r="E1363" s="333" t="s">
        <v>153</v>
      </c>
      <c r="F1363" s="334">
        <v>542.21</v>
      </c>
      <c r="G1363" s="291"/>
      <c r="H1363" s="291"/>
      <c r="I1363" s="291"/>
      <c r="J1363" s="335">
        <v>22.14</v>
      </c>
      <c r="K1363" s="148">
        <f t="shared" si="16"/>
        <v>12004.529400000001</v>
      </c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  <c r="IQ1363"/>
      <c r="IR1363"/>
      <c r="IS1363"/>
      <c r="IT1363"/>
      <c r="IU1363"/>
      <c r="IV1363"/>
      <c r="IW1363"/>
    </row>
    <row r="1364" spans="1:257">
      <c r="A1364" s="293">
        <v>4718</v>
      </c>
      <c r="B1364" s="181" t="s">
        <v>1042</v>
      </c>
      <c r="C1364" s="496" t="s">
        <v>1144</v>
      </c>
      <c r="D1364" s="496"/>
      <c r="E1364" s="333" t="s">
        <v>256</v>
      </c>
      <c r="F1364" s="334">
        <v>30</v>
      </c>
      <c r="G1364" s="291"/>
      <c r="H1364" s="291"/>
      <c r="I1364" s="291"/>
      <c r="J1364" s="335">
        <v>197.32</v>
      </c>
      <c r="K1364" s="148">
        <f t="shared" si="16"/>
        <v>5919.5999999999995</v>
      </c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  <c r="IQ1364"/>
      <c r="IR1364"/>
      <c r="IS1364"/>
      <c r="IT1364"/>
      <c r="IU1364"/>
      <c r="IV1364"/>
      <c r="IW1364"/>
    </row>
    <row r="1365" spans="1:257">
      <c r="A1365" s="293">
        <v>68069</v>
      </c>
      <c r="B1365" s="181" t="s">
        <v>1013</v>
      </c>
      <c r="C1365" s="496" t="s">
        <v>1143</v>
      </c>
      <c r="D1365" s="496"/>
      <c r="E1365" s="333" t="s">
        <v>256</v>
      </c>
      <c r="F1365" s="334">
        <v>30</v>
      </c>
      <c r="G1365" s="291"/>
      <c r="H1365" s="291"/>
      <c r="I1365" s="291"/>
      <c r="J1365" s="335">
        <v>39.659999999999997</v>
      </c>
      <c r="K1365" s="148">
        <f t="shared" si="16"/>
        <v>1189.8</v>
      </c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  <c r="IQ1365"/>
      <c r="IR1365"/>
      <c r="IS1365"/>
      <c r="IT1365"/>
      <c r="IU1365"/>
      <c r="IV1365"/>
      <c r="IW1365"/>
    </row>
    <row r="1366" spans="1:257">
      <c r="A1366" s="293">
        <v>8395</v>
      </c>
      <c r="B1366" s="181" t="s">
        <v>1042</v>
      </c>
      <c r="C1366" s="496" t="s">
        <v>1325</v>
      </c>
      <c r="D1366" s="496"/>
      <c r="E1366" s="333" t="s">
        <v>256</v>
      </c>
      <c r="F1366" s="334">
        <v>26</v>
      </c>
      <c r="G1366" s="291"/>
      <c r="H1366" s="291"/>
      <c r="I1366" s="291"/>
      <c r="J1366" s="335">
        <v>7.28</v>
      </c>
      <c r="K1366" s="148">
        <f t="shared" si="16"/>
        <v>189.28</v>
      </c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  <c r="IQ1366"/>
      <c r="IR1366"/>
      <c r="IS1366"/>
      <c r="IT1366"/>
      <c r="IU1366"/>
      <c r="IV1366"/>
      <c r="IW1366"/>
    </row>
    <row r="1367" spans="1:257" ht="26.25" customHeight="1">
      <c r="A1367" s="293">
        <v>9326</v>
      </c>
      <c r="B1367" s="181" t="s">
        <v>1042</v>
      </c>
      <c r="C1367" s="492" t="s">
        <v>1326</v>
      </c>
      <c r="D1367" s="492"/>
      <c r="E1367" s="333" t="s">
        <v>256</v>
      </c>
      <c r="F1367" s="334">
        <v>6</v>
      </c>
      <c r="G1367" s="291"/>
      <c r="H1367" s="291"/>
      <c r="I1367" s="291"/>
      <c r="J1367" s="335">
        <v>188.87</v>
      </c>
      <c r="K1367" s="148">
        <f t="shared" si="16"/>
        <v>1133.22</v>
      </c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  <c r="IQ1367"/>
      <c r="IR1367"/>
      <c r="IS1367"/>
      <c r="IT1367"/>
      <c r="IU1367"/>
      <c r="IV1367"/>
      <c r="IW1367"/>
    </row>
    <row r="1368" spans="1:257" ht="12.75" customHeight="1">
      <c r="A1368" s="293">
        <v>10337</v>
      </c>
      <c r="B1368" s="181" t="s">
        <v>1042</v>
      </c>
      <c r="C1368" s="492" t="s">
        <v>1327</v>
      </c>
      <c r="D1368" s="492"/>
      <c r="E1368" s="333" t="s">
        <v>256</v>
      </c>
      <c r="F1368" s="334">
        <v>446</v>
      </c>
      <c r="G1368" s="291"/>
      <c r="H1368" s="291"/>
      <c r="I1368" s="291"/>
      <c r="J1368" s="335">
        <v>2.5</v>
      </c>
      <c r="K1368" s="148">
        <f t="shared" si="16"/>
        <v>1115</v>
      </c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  <c r="IQ1368"/>
      <c r="IR1368"/>
      <c r="IS1368"/>
      <c r="IT1368"/>
      <c r="IU1368"/>
      <c r="IV1368"/>
      <c r="IW1368"/>
    </row>
    <row r="1369" spans="1:257" ht="12.75" customHeight="1">
      <c r="A1369" s="293">
        <v>3250</v>
      </c>
      <c r="B1369" s="181" t="s">
        <v>1042</v>
      </c>
      <c r="C1369" s="492" t="s">
        <v>1328</v>
      </c>
      <c r="D1369" s="492"/>
      <c r="E1369" s="333" t="s">
        <v>256</v>
      </c>
      <c r="F1369" s="334">
        <v>12</v>
      </c>
      <c r="G1369" s="291"/>
      <c r="H1369" s="291"/>
      <c r="I1369" s="291"/>
      <c r="J1369" s="335">
        <v>3.1</v>
      </c>
      <c r="K1369" s="148">
        <f t="shared" si="16"/>
        <v>37.200000000000003</v>
      </c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  <c r="IQ1369"/>
      <c r="IR1369"/>
      <c r="IS1369"/>
      <c r="IT1369"/>
      <c r="IU1369"/>
      <c r="IV1369"/>
      <c r="IW1369"/>
    </row>
    <row r="1370" spans="1:257" ht="12.75" customHeight="1">
      <c r="A1370" s="293">
        <v>10339</v>
      </c>
      <c r="B1370" s="181" t="s">
        <v>1042</v>
      </c>
      <c r="C1370" s="492" t="s">
        <v>1329</v>
      </c>
      <c r="D1370" s="492"/>
      <c r="E1370" s="333" t="s">
        <v>256</v>
      </c>
      <c r="F1370" s="334">
        <v>1</v>
      </c>
      <c r="G1370" s="291"/>
      <c r="H1370" s="291"/>
      <c r="I1370" s="291"/>
      <c r="J1370" s="335">
        <v>140</v>
      </c>
      <c r="K1370" s="148">
        <f t="shared" si="16"/>
        <v>140</v>
      </c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  <c r="IQ1370"/>
      <c r="IR1370"/>
      <c r="IS1370"/>
      <c r="IT1370"/>
      <c r="IU1370"/>
      <c r="IV1370"/>
      <c r="IW1370"/>
    </row>
    <row r="1371" spans="1:257" ht="13.5" customHeight="1">
      <c r="A1371" s="293">
        <v>10338</v>
      </c>
      <c r="B1371" s="181" t="s">
        <v>1042</v>
      </c>
      <c r="C1371" s="492" t="s">
        <v>1330</v>
      </c>
      <c r="D1371" s="492"/>
      <c r="E1371" s="333" t="s">
        <v>256</v>
      </c>
      <c r="F1371" s="334">
        <v>1</v>
      </c>
      <c r="G1371" s="291"/>
      <c r="H1371" s="291"/>
      <c r="I1371" s="291"/>
      <c r="J1371" s="335">
        <v>123</v>
      </c>
      <c r="K1371" s="148">
        <f t="shared" si="16"/>
        <v>123</v>
      </c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  <c r="IQ1371"/>
      <c r="IR1371"/>
      <c r="IS1371"/>
      <c r="IT1371"/>
      <c r="IU1371"/>
      <c r="IV1371"/>
      <c r="IW1371"/>
    </row>
    <row r="1372" spans="1:257" ht="12.75" customHeight="1">
      <c r="A1372" s="293">
        <v>11096</v>
      </c>
      <c r="B1372" s="181" t="s">
        <v>1042</v>
      </c>
      <c r="C1372" s="492" t="s">
        <v>1331</v>
      </c>
      <c r="D1372" s="492"/>
      <c r="E1372" s="333" t="s">
        <v>256</v>
      </c>
      <c r="F1372" s="323">
        <v>1</v>
      </c>
      <c r="G1372" s="291"/>
      <c r="H1372" s="291"/>
      <c r="I1372" s="291"/>
      <c r="J1372" s="324">
        <v>132</v>
      </c>
      <c r="K1372" s="148">
        <f t="shared" si="16"/>
        <v>132</v>
      </c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  <c r="IQ1372"/>
      <c r="IR1372"/>
      <c r="IS1372"/>
      <c r="IT1372"/>
      <c r="IU1372"/>
      <c r="IV1372"/>
      <c r="IW1372"/>
    </row>
    <row r="1373" spans="1:257" ht="27.75" customHeight="1">
      <c r="A1373" s="289">
        <v>13294</v>
      </c>
      <c r="B1373" s="181" t="s">
        <v>1013</v>
      </c>
      <c r="C1373" s="492" t="s">
        <v>1332</v>
      </c>
      <c r="D1373" s="492"/>
      <c r="E1373" s="333" t="s">
        <v>256</v>
      </c>
      <c r="F1373" s="323">
        <v>892</v>
      </c>
      <c r="G1373" s="291"/>
      <c r="H1373" s="291"/>
      <c r="I1373" s="291"/>
      <c r="J1373" s="324">
        <v>0.75</v>
      </c>
      <c r="K1373" s="148">
        <f t="shared" si="16"/>
        <v>669</v>
      </c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  <c r="IQ1373"/>
      <c r="IR1373"/>
      <c r="IS1373"/>
      <c r="IT1373"/>
      <c r="IU1373"/>
      <c r="IV1373"/>
      <c r="IW1373"/>
    </row>
    <row r="1374" spans="1:257" ht="12.75" customHeight="1">
      <c r="A1374" s="289">
        <v>9690</v>
      </c>
      <c r="B1374" s="181" t="s">
        <v>1042</v>
      </c>
      <c r="C1374" s="492" t="s">
        <v>1333</v>
      </c>
      <c r="D1374" s="492"/>
      <c r="E1374" s="333" t="s">
        <v>256</v>
      </c>
      <c r="F1374" s="323">
        <v>65</v>
      </c>
      <c r="G1374" s="291"/>
      <c r="H1374" s="291"/>
      <c r="I1374" s="291"/>
      <c r="J1374" s="324">
        <v>13</v>
      </c>
      <c r="K1374" s="148">
        <f t="shared" si="16"/>
        <v>845</v>
      </c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  <c r="IQ1374"/>
      <c r="IR1374"/>
      <c r="IS1374"/>
      <c r="IT1374"/>
      <c r="IU1374"/>
      <c r="IV1374"/>
      <c r="IW1374"/>
    </row>
    <row r="1375" spans="1:257" ht="12.75" customHeight="1">
      <c r="A1375" s="289" t="s">
        <v>130</v>
      </c>
      <c r="B1375" s="181"/>
      <c r="C1375" s="492" t="s">
        <v>1334</v>
      </c>
      <c r="D1375" s="492"/>
      <c r="E1375" s="333" t="s">
        <v>256</v>
      </c>
      <c r="F1375" s="323">
        <v>18</v>
      </c>
      <c r="G1375" s="291"/>
      <c r="H1375" s="291"/>
      <c r="I1375" s="291"/>
      <c r="J1375" s="324">
        <v>27</v>
      </c>
      <c r="K1375" s="148">
        <f t="shared" si="16"/>
        <v>486</v>
      </c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  <c r="IQ1375"/>
      <c r="IR1375"/>
      <c r="IS1375"/>
      <c r="IT1375"/>
      <c r="IU1375"/>
      <c r="IV1375"/>
      <c r="IW1375"/>
    </row>
    <row r="1376" spans="1:257" ht="12.75" customHeight="1">
      <c r="A1376" s="289">
        <v>10090</v>
      </c>
      <c r="B1376" s="181" t="s">
        <v>1042</v>
      </c>
      <c r="C1376" s="492" t="s">
        <v>1335</v>
      </c>
      <c r="D1376" s="492"/>
      <c r="E1376" s="333" t="s">
        <v>256</v>
      </c>
      <c r="F1376" s="334">
        <v>514</v>
      </c>
      <c r="G1376" s="291"/>
      <c r="H1376" s="291"/>
      <c r="I1376" s="291"/>
      <c r="J1376" s="324">
        <v>1.37</v>
      </c>
      <c r="K1376" s="148">
        <f t="shared" si="16"/>
        <v>704.18000000000006</v>
      </c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  <c r="IQ1376"/>
      <c r="IR1376"/>
      <c r="IS1376"/>
      <c r="IT1376"/>
      <c r="IU1376"/>
      <c r="IV1376"/>
      <c r="IW1376"/>
    </row>
    <row r="1377" spans="1:257" ht="24.75" customHeight="1">
      <c r="A1377" s="289">
        <v>9713</v>
      </c>
      <c r="B1377" s="181" t="s">
        <v>1042</v>
      </c>
      <c r="C1377" s="492" t="s">
        <v>1336</v>
      </c>
      <c r="D1377" s="492"/>
      <c r="E1377" s="333" t="s">
        <v>256</v>
      </c>
      <c r="F1377" s="334">
        <v>8</v>
      </c>
      <c r="G1377" s="291"/>
      <c r="H1377" s="291"/>
      <c r="I1377" s="291"/>
      <c r="J1377" s="331">
        <v>10.93</v>
      </c>
      <c r="K1377" s="148">
        <f t="shared" si="16"/>
        <v>87.44</v>
      </c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  <c r="IQ1377"/>
      <c r="IR1377"/>
      <c r="IS1377"/>
      <c r="IT1377"/>
      <c r="IU1377"/>
      <c r="IV1377"/>
      <c r="IW1377"/>
    </row>
    <row r="1378" spans="1:257" s="145" customFormat="1" ht="24.75" customHeight="1">
      <c r="A1378" s="289" t="s">
        <v>1337</v>
      </c>
      <c r="B1378" s="181" t="s">
        <v>1042</v>
      </c>
      <c r="C1378" s="492" t="s">
        <v>1338</v>
      </c>
      <c r="D1378" s="492"/>
      <c r="E1378" s="333" t="s">
        <v>256</v>
      </c>
      <c r="F1378" s="336">
        <v>1</v>
      </c>
      <c r="G1378" s="291"/>
      <c r="H1378" s="291"/>
      <c r="I1378" s="291"/>
      <c r="J1378" s="331">
        <v>590</v>
      </c>
      <c r="K1378" s="148">
        <f t="shared" si="16"/>
        <v>590</v>
      </c>
    </row>
    <row r="1379" spans="1:257">
      <c r="A1379" s="289"/>
      <c r="B1379" s="289"/>
      <c r="C1379" s="498" t="s">
        <v>1010</v>
      </c>
      <c r="D1379" s="498"/>
      <c r="E1379" s="498"/>
      <c r="F1379" s="498"/>
      <c r="G1379" s="498"/>
      <c r="H1379" s="498"/>
      <c r="I1379" s="498"/>
      <c r="J1379" s="498"/>
      <c r="K1379" s="158">
        <f>SUM(K1360:K1378)</f>
        <v>35870.419600000001</v>
      </c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  <c r="IQ1379"/>
      <c r="IR1379"/>
      <c r="IS1379"/>
      <c r="IT1379"/>
      <c r="IU1379"/>
      <c r="IV1379"/>
      <c r="IW1379"/>
    </row>
    <row r="1380" spans="1:257">
      <c r="A1380" s="289"/>
      <c r="B1380" s="289"/>
      <c r="C1380" s="504" t="s">
        <v>1015</v>
      </c>
      <c r="D1380" s="504"/>
      <c r="E1380" s="504"/>
      <c r="F1380" s="504"/>
      <c r="G1380" s="504"/>
      <c r="H1380" s="504"/>
      <c r="I1380" s="504"/>
      <c r="J1380" s="504"/>
      <c r="K1380" s="504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  <c r="IQ1380"/>
      <c r="IR1380"/>
      <c r="IS1380"/>
      <c r="IT1380"/>
      <c r="IU1380"/>
      <c r="IV1380"/>
      <c r="IW1380"/>
    </row>
    <row r="1381" spans="1:257">
      <c r="A1381" s="289"/>
      <c r="B1381" s="289"/>
      <c r="C1381" s="505" t="s">
        <v>8</v>
      </c>
      <c r="D1381" s="505"/>
      <c r="E1381" s="291" t="s">
        <v>663</v>
      </c>
      <c r="F1381" s="291" t="s">
        <v>76</v>
      </c>
      <c r="G1381" s="291"/>
      <c r="H1381" s="291"/>
      <c r="I1381" s="291"/>
      <c r="J1381" s="294" t="s">
        <v>1012</v>
      </c>
      <c r="K1381" s="157" t="s">
        <v>1009</v>
      </c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  <c r="IQ1381"/>
      <c r="IR1381"/>
      <c r="IS1381"/>
      <c r="IT1381"/>
      <c r="IU1381"/>
      <c r="IV1381"/>
      <c r="IW1381"/>
    </row>
    <row r="1382" spans="1:257" ht="28.5" customHeight="1">
      <c r="A1382" s="289" t="s">
        <v>151</v>
      </c>
      <c r="B1382" s="289"/>
      <c r="C1382" s="492" t="s">
        <v>1339</v>
      </c>
      <c r="D1382" s="492"/>
      <c r="E1382" s="164" t="s">
        <v>75</v>
      </c>
      <c r="F1382" s="318">
        <v>1</v>
      </c>
      <c r="G1382" s="149"/>
      <c r="H1382" s="149"/>
      <c r="I1382" s="149"/>
      <c r="J1382" s="318">
        <v>4050</v>
      </c>
      <c r="K1382" s="148">
        <f>F1382*J1382</f>
        <v>4050</v>
      </c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  <c r="IQ1382"/>
      <c r="IR1382"/>
      <c r="IS1382"/>
      <c r="IT1382"/>
      <c r="IU1382"/>
      <c r="IV1382"/>
      <c r="IW1382"/>
    </row>
    <row r="1383" spans="1:257">
      <c r="A1383" s="289"/>
      <c r="B1383" s="289"/>
      <c r="C1383" s="498" t="s">
        <v>1010</v>
      </c>
      <c r="D1383" s="498"/>
      <c r="E1383" s="498"/>
      <c r="F1383" s="498"/>
      <c r="G1383" s="498"/>
      <c r="H1383" s="498"/>
      <c r="I1383" s="498"/>
      <c r="J1383" s="498"/>
      <c r="K1383" s="158">
        <f>SUM(K1382)</f>
        <v>4050</v>
      </c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  <c r="IQ1383"/>
      <c r="IR1383"/>
      <c r="IS1383"/>
      <c r="IT1383"/>
      <c r="IU1383"/>
      <c r="IV1383"/>
      <c r="IW1383"/>
    </row>
    <row r="1384" spans="1:257">
      <c r="A1384" s="289"/>
      <c r="B1384" s="289"/>
      <c r="C1384" s="504" t="s">
        <v>469</v>
      </c>
      <c r="D1384" s="504"/>
      <c r="E1384" s="504"/>
      <c r="F1384" s="504"/>
      <c r="G1384" s="504"/>
      <c r="H1384" s="504"/>
      <c r="I1384" s="504"/>
      <c r="J1384" s="504"/>
      <c r="K1384" s="50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  <c r="IQ1384"/>
      <c r="IR1384"/>
      <c r="IS1384"/>
      <c r="IT1384"/>
      <c r="IU1384"/>
      <c r="IV1384"/>
      <c r="IW1384"/>
    </row>
    <row r="1385" spans="1:257">
      <c r="A1385" s="289"/>
      <c r="B1385" s="289"/>
      <c r="C1385" s="505" t="s">
        <v>8</v>
      </c>
      <c r="D1385" s="505"/>
      <c r="E1385" s="294" t="s">
        <v>663</v>
      </c>
      <c r="F1385" s="149" t="s">
        <v>76</v>
      </c>
      <c r="G1385" s="149"/>
      <c r="H1385" s="149"/>
      <c r="I1385" s="149"/>
      <c r="J1385" s="294" t="s">
        <v>1012</v>
      </c>
      <c r="K1385" s="294" t="s">
        <v>1009</v>
      </c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  <c r="IQ1385"/>
      <c r="IR1385"/>
      <c r="IS1385"/>
      <c r="IT1385"/>
      <c r="IU1385"/>
      <c r="IV1385"/>
      <c r="IW1385"/>
    </row>
    <row r="1386" spans="1:257">
      <c r="A1386" s="289">
        <v>247</v>
      </c>
      <c r="B1386" s="289" t="s">
        <v>1013</v>
      </c>
      <c r="C1386" s="496" t="s">
        <v>1135</v>
      </c>
      <c r="D1386" s="496"/>
      <c r="E1386" s="294" t="s">
        <v>1019</v>
      </c>
      <c r="F1386" s="162">
        <v>118</v>
      </c>
      <c r="G1386" s="149"/>
      <c r="H1386" s="149"/>
      <c r="I1386" s="149"/>
      <c r="J1386" s="157">
        <v>14.57</v>
      </c>
      <c r="K1386" s="148">
        <f>F1386*J1386</f>
        <v>1719.26</v>
      </c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  <c r="IQ1386"/>
      <c r="IR1386"/>
      <c r="IS1386"/>
      <c r="IT1386"/>
      <c r="IU1386"/>
      <c r="IV1386"/>
      <c r="IW1386"/>
    </row>
    <row r="1387" spans="1:257">
      <c r="A1387" s="289">
        <v>2436</v>
      </c>
      <c r="B1387" s="289" t="s">
        <v>1013</v>
      </c>
      <c r="C1387" s="496" t="s">
        <v>1059</v>
      </c>
      <c r="D1387" s="496"/>
      <c r="E1387" s="294" t="s">
        <v>1019</v>
      </c>
      <c r="F1387" s="162">
        <v>197</v>
      </c>
      <c r="G1387" s="149"/>
      <c r="H1387" s="149"/>
      <c r="I1387" s="149"/>
      <c r="J1387" s="157">
        <v>14.57</v>
      </c>
      <c r="K1387" s="148">
        <f>F1387*J1387</f>
        <v>2870.29</v>
      </c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  <c r="IQ1387"/>
      <c r="IR1387"/>
      <c r="IS1387"/>
      <c r="IT1387"/>
      <c r="IU1387"/>
      <c r="IV1387"/>
      <c r="IW1387"/>
    </row>
    <row r="1388" spans="1:257">
      <c r="A1388" s="289">
        <v>6111</v>
      </c>
      <c r="B1388" s="289" t="s">
        <v>1013</v>
      </c>
      <c r="C1388" s="496" t="s">
        <v>1018</v>
      </c>
      <c r="D1388" s="496"/>
      <c r="E1388" s="294" t="s">
        <v>1019</v>
      </c>
      <c r="F1388" s="162">
        <v>137</v>
      </c>
      <c r="G1388" s="149"/>
      <c r="H1388" s="149"/>
      <c r="I1388" s="149"/>
      <c r="J1388" s="157">
        <v>8.08</v>
      </c>
      <c r="K1388" s="148">
        <f>F1388*J1388</f>
        <v>1106.96</v>
      </c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  <c r="IQ1388"/>
      <c r="IR1388"/>
      <c r="IS1388"/>
      <c r="IT1388"/>
      <c r="IU1388"/>
      <c r="IV1388"/>
      <c r="IW1388"/>
    </row>
    <row r="1389" spans="1:257">
      <c r="A1389" s="289"/>
      <c r="B1389" s="289"/>
      <c r="C1389" s="498" t="s">
        <v>1010</v>
      </c>
      <c r="D1389" s="498"/>
      <c r="E1389" s="498"/>
      <c r="F1389" s="498"/>
      <c r="G1389" s="498"/>
      <c r="H1389" s="498"/>
      <c r="I1389" s="498"/>
      <c r="J1389" s="498"/>
      <c r="K1389" s="158">
        <f>SUM(K1386:K1388)</f>
        <v>5696.51</v>
      </c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  <c r="IQ1389"/>
      <c r="IR1389"/>
      <c r="IS1389"/>
      <c r="IT1389"/>
      <c r="IU1389"/>
      <c r="IV1389"/>
      <c r="IW1389"/>
    </row>
    <row r="1390" spans="1:257">
      <c r="A1390" s="289"/>
      <c r="B1390" s="289"/>
      <c r="C1390" s="498" t="s">
        <v>1021</v>
      </c>
      <c r="D1390" s="498"/>
      <c r="E1390" s="165">
        <v>1</v>
      </c>
      <c r="F1390" s="498" t="s">
        <v>1022</v>
      </c>
      <c r="G1390" s="498"/>
      <c r="H1390" s="498"/>
      <c r="I1390" s="498"/>
      <c r="J1390" s="498"/>
      <c r="K1390" s="158">
        <f>K1389+K1383+K1379+K1357</f>
        <v>45616.929600000003</v>
      </c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  <c r="IQ1390"/>
      <c r="IR1390"/>
      <c r="IS1390"/>
      <c r="IT1390"/>
      <c r="IU1390"/>
      <c r="IV1390"/>
      <c r="IW1390"/>
    </row>
    <row r="1391" spans="1:257">
      <c r="A1391" s="316"/>
      <c r="B1391" s="511"/>
      <c r="C1391" s="511"/>
      <c r="D1391" s="499" t="s">
        <v>1024</v>
      </c>
      <c r="E1391" s="499"/>
      <c r="F1391" s="499"/>
      <c r="G1391" s="499"/>
      <c r="H1391" s="499"/>
      <c r="I1391" s="499"/>
      <c r="J1391" s="499"/>
      <c r="K1391" s="153">
        <f>K1390/E1390</f>
        <v>45616.929600000003</v>
      </c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  <c r="IQ1391"/>
      <c r="IR1391"/>
      <c r="IS1391"/>
      <c r="IT1391"/>
      <c r="IU1391"/>
      <c r="IV1391"/>
      <c r="IW1391"/>
    </row>
    <row r="1392" spans="1:257">
      <c r="A1392" s="490"/>
      <c r="B1392" s="490"/>
      <c r="C1392" s="490"/>
      <c r="D1392" s="490"/>
      <c r="E1392" s="490"/>
      <c r="F1392" s="490"/>
      <c r="G1392" s="490"/>
      <c r="H1392" s="490"/>
      <c r="I1392" s="490"/>
      <c r="J1392" s="490"/>
      <c r="K1392" s="490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  <c r="IQ1392"/>
      <c r="IR1392"/>
      <c r="IS1392"/>
      <c r="IT1392"/>
      <c r="IU1392"/>
      <c r="IV1392"/>
      <c r="IW1392"/>
    </row>
    <row r="1393" spans="1:257" ht="12.75" customHeight="1">
      <c r="A1393" s="316" t="s">
        <v>74</v>
      </c>
      <c r="B1393" s="316" t="s">
        <v>998</v>
      </c>
      <c r="C1393" s="511" t="s">
        <v>0</v>
      </c>
      <c r="D1393" s="511"/>
      <c r="E1393" s="512" t="s">
        <v>999</v>
      </c>
      <c r="F1393" s="512"/>
      <c r="G1393" s="512"/>
      <c r="H1393" s="512"/>
      <c r="I1393" s="512"/>
      <c r="J1393" s="512"/>
      <c r="K1393" s="298" t="s">
        <v>478</v>
      </c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  <c r="IQ1393"/>
      <c r="IR1393"/>
      <c r="IS1393"/>
      <c r="IT1393"/>
      <c r="IU1393"/>
      <c r="IV1393"/>
      <c r="IW1393"/>
    </row>
    <row r="1394" spans="1:257">
      <c r="A1394" s="289"/>
      <c r="B1394" s="289"/>
      <c r="C1394" s="508" t="s">
        <v>1036</v>
      </c>
      <c r="D1394" s="508"/>
      <c r="E1394" s="294"/>
      <c r="F1394" s="291"/>
      <c r="G1394" s="294"/>
      <c r="H1394" s="149"/>
      <c r="I1394" s="149"/>
      <c r="J1394" s="306" t="s">
        <v>1001</v>
      </c>
      <c r="K1394" s="341">
        <v>42248</v>
      </c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  <c r="IQ1394"/>
      <c r="IR1394"/>
      <c r="IS1394"/>
      <c r="IT1394"/>
      <c r="IU1394"/>
      <c r="IV1394"/>
      <c r="IW1394"/>
    </row>
    <row r="1395" spans="1:257" ht="12.75" customHeight="1">
      <c r="A1395" s="289"/>
      <c r="B1395" s="289"/>
      <c r="C1395" s="509" t="s">
        <v>1340</v>
      </c>
      <c r="D1395" s="509"/>
      <c r="E1395" s="509"/>
      <c r="F1395" s="509"/>
      <c r="G1395" s="509"/>
      <c r="H1395" s="509"/>
      <c r="I1395" s="509"/>
      <c r="J1395" s="295" t="s">
        <v>1003</v>
      </c>
      <c r="K1395" s="295" t="s">
        <v>83</v>
      </c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  <c r="IQ1395"/>
      <c r="IR1395"/>
      <c r="IS1395"/>
      <c r="IT1395"/>
      <c r="IU1395"/>
      <c r="IV1395"/>
      <c r="IW1395"/>
    </row>
    <row r="1396" spans="1:257">
      <c r="A1396" s="289"/>
      <c r="B1396" s="289"/>
      <c r="C1396" s="504" t="s">
        <v>1004</v>
      </c>
      <c r="D1396" s="504"/>
      <c r="E1396" s="504"/>
      <c r="F1396" s="504"/>
      <c r="G1396" s="504"/>
      <c r="H1396" s="504"/>
      <c r="I1396" s="504"/>
      <c r="J1396" s="504"/>
      <c r="K1396" s="504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  <c r="IQ1396"/>
      <c r="IR1396"/>
      <c r="IS1396"/>
      <c r="IT1396"/>
      <c r="IU1396"/>
      <c r="IV1396"/>
      <c r="IW1396"/>
    </row>
    <row r="1397" spans="1:257">
      <c r="A1397" s="289"/>
      <c r="B1397" s="289"/>
      <c r="C1397" s="505" t="s">
        <v>8</v>
      </c>
      <c r="D1397" s="505"/>
      <c r="E1397" s="294" t="s">
        <v>663</v>
      </c>
      <c r="F1397" s="149" t="s">
        <v>76</v>
      </c>
      <c r="G1397" s="160" t="s">
        <v>1005</v>
      </c>
      <c r="H1397" s="160" t="s">
        <v>1006</v>
      </c>
      <c r="I1397" s="161" t="s">
        <v>1038</v>
      </c>
      <c r="J1397" s="161" t="s">
        <v>1039</v>
      </c>
      <c r="K1397" s="294" t="s">
        <v>1009</v>
      </c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  <c r="IQ1397"/>
      <c r="IR1397"/>
      <c r="IS1397"/>
      <c r="IT1397"/>
      <c r="IU1397"/>
      <c r="IV1397"/>
      <c r="IW1397"/>
    </row>
    <row r="1398" spans="1:257">
      <c r="A1398" s="289"/>
      <c r="B1398" s="289"/>
      <c r="C1398" s="490"/>
      <c r="D1398" s="490"/>
      <c r="E1398" s="294"/>
      <c r="F1398" s="162"/>
      <c r="G1398" s="163"/>
      <c r="H1398" s="163">
        <v>0</v>
      </c>
      <c r="I1398" s="161"/>
      <c r="J1398" s="161"/>
      <c r="K1398" s="148">
        <f>F1398*G1398*I1398+F1398*H1398*J1398</f>
        <v>0</v>
      </c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  <c r="IQ1398"/>
      <c r="IR1398"/>
      <c r="IS1398"/>
      <c r="IT1398"/>
      <c r="IU1398"/>
      <c r="IV1398"/>
      <c r="IW1398"/>
    </row>
    <row r="1399" spans="1:257">
      <c r="A1399" s="289"/>
      <c r="B1399" s="289"/>
      <c r="C1399" s="498" t="s">
        <v>1010</v>
      </c>
      <c r="D1399" s="498"/>
      <c r="E1399" s="498"/>
      <c r="F1399" s="498"/>
      <c r="G1399" s="498"/>
      <c r="H1399" s="498"/>
      <c r="I1399" s="498"/>
      <c r="J1399" s="498"/>
      <c r="K1399" s="158">
        <f>SUM(K1398:K1398)</f>
        <v>0</v>
      </c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  <c r="IQ1399"/>
      <c r="IR1399"/>
      <c r="IS1399"/>
      <c r="IT1399"/>
      <c r="IU1399"/>
      <c r="IV1399"/>
      <c r="IW1399"/>
    </row>
    <row r="1400" spans="1:257">
      <c r="A1400" s="289"/>
      <c r="B1400" s="289"/>
      <c r="C1400" s="504" t="s">
        <v>1011</v>
      </c>
      <c r="D1400" s="504"/>
      <c r="E1400" s="504"/>
      <c r="F1400" s="504"/>
      <c r="G1400" s="504"/>
      <c r="H1400" s="504"/>
      <c r="I1400" s="504"/>
      <c r="J1400" s="504"/>
      <c r="K1400" s="504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  <c r="IQ1400"/>
      <c r="IR1400"/>
      <c r="IS1400"/>
      <c r="IT1400"/>
      <c r="IU1400"/>
      <c r="IV1400"/>
      <c r="IW1400"/>
    </row>
    <row r="1401" spans="1:257">
      <c r="A1401" s="289"/>
      <c r="B1401" s="289"/>
      <c r="C1401" s="505" t="s">
        <v>8</v>
      </c>
      <c r="D1401" s="505"/>
      <c r="E1401" s="294" t="s">
        <v>663</v>
      </c>
      <c r="F1401" s="149" t="s">
        <v>76</v>
      </c>
      <c r="G1401" s="149"/>
      <c r="H1401" s="149"/>
      <c r="I1401" s="149"/>
      <c r="J1401" s="294" t="s">
        <v>1012</v>
      </c>
      <c r="K1401" s="294" t="s">
        <v>1009</v>
      </c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  <c r="IQ1401"/>
      <c r="IR1401"/>
      <c r="IS1401"/>
      <c r="IT1401"/>
      <c r="IU1401"/>
      <c r="IV1401"/>
      <c r="IW1401"/>
    </row>
    <row r="1402" spans="1:257">
      <c r="A1402" s="166"/>
      <c r="B1402" s="166"/>
      <c r="C1402" s="503" t="s">
        <v>459</v>
      </c>
      <c r="D1402" s="503"/>
      <c r="E1402" s="167"/>
      <c r="F1402" s="168"/>
      <c r="G1402" s="168"/>
      <c r="H1402" s="168"/>
      <c r="I1402" s="168"/>
      <c r="J1402" s="167"/>
      <c r="K1402" s="169">
        <f>SUM(K1403:K1413)</f>
        <v>2460.998</v>
      </c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  <c r="IQ1402"/>
      <c r="IR1402"/>
      <c r="IS1402"/>
      <c r="IT1402"/>
      <c r="IU1402"/>
      <c r="IV1402"/>
      <c r="IW1402"/>
    </row>
    <row r="1403" spans="1:257" ht="12.75" customHeight="1">
      <c r="A1403" s="289" t="s">
        <v>130</v>
      </c>
      <c r="B1403" s="181"/>
      <c r="C1403" s="492" t="s">
        <v>1341</v>
      </c>
      <c r="D1403" s="492"/>
      <c r="E1403" s="320" t="s">
        <v>1228</v>
      </c>
      <c r="F1403" s="337">
        <v>38</v>
      </c>
      <c r="G1403" s="149"/>
      <c r="H1403" s="149"/>
      <c r="I1403" s="149"/>
      <c r="J1403" s="331">
        <v>1.0900000000000001</v>
      </c>
      <c r="K1403" s="148">
        <f t="shared" ref="K1403:K1413" si="17">F1403*J1403</f>
        <v>41.42</v>
      </c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  <c r="IQ1403"/>
      <c r="IR1403"/>
      <c r="IS1403"/>
      <c r="IT1403"/>
      <c r="IU1403"/>
      <c r="IV1403"/>
      <c r="IW1403"/>
    </row>
    <row r="1404" spans="1:257" ht="12.75" customHeight="1">
      <c r="A1404" s="289" t="s">
        <v>130</v>
      </c>
      <c r="B1404" s="181"/>
      <c r="C1404" s="492" t="s">
        <v>1342</v>
      </c>
      <c r="D1404" s="492"/>
      <c r="E1404" s="320" t="s">
        <v>1228</v>
      </c>
      <c r="F1404" s="337">
        <v>124.5</v>
      </c>
      <c r="G1404" s="149"/>
      <c r="H1404" s="149"/>
      <c r="I1404" s="149"/>
      <c r="J1404" s="331">
        <v>1.34</v>
      </c>
      <c r="K1404" s="148">
        <f t="shared" si="17"/>
        <v>166.83</v>
      </c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  <c r="IQ1404"/>
      <c r="IR1404"/>
      <c r="IS1404"/>
      <c r="IT1404"/>
      <c r="IU1404"/>
      <c r="IV1404"/>
      <c r="IW1404"/>
    </row>
    <row r="1405" spans="1:257" ht="12.75" customHeight="1">
      <c r="A1405" s="289">
        <v>3867</v>
      </c>
      <c r="B1405" s="181" t="s">
        <v>1042</v>
      </c>
      <c r="C1405" s="492" t="s">
        <v>1343</v>
      </c>
      <c r="D1405" s="492"/>
      <c r="E1405" s="320" t="s">
        <v>1228</v>
      </c>
      <c r="F1405" s="337">
        <v>60.6</v>
      </c>
      <c r="G1405" s="149"/>
      <c r="H1405" s="149"/>
      <c r="I1405" s="149"/>
      <c r="J1405" s="331">
        <v>2.0299999999999998</v>
      </c>
      <c r="K1405" s="148">
        <f t="shared" si="17"/>
        <v>123.01799999999999</v>
      </c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  <c r="IQ1405"/>
      <c r="IR1405"/>
      <c r="IS1405"/>
      <c r="IT1405"/>
      <c r="IU1405"/>
      <c r="IV1405"/>
      <c r="IW1405"/>
    </row>
    <row r="1406" spans="1:257" ht="12.75" customHeight="1">
      <c r="A1406" s="289">
        <v>6596</v>
      </c>
      <c r="B1406" s="181" t="s">
        <v>1042</v>
      </c>
      <c r="C1406" s="492" t="s">
        <v>1344</v>
      </c>
      <c r="D1406" s="492"/>
      <c r="E1406" s="320" t="s">
        <v>1228</v>
      </c>
      <c r="F1406" s="337">
        <v>20.5</v>
      </c>
      <c r="G1406" s="149"/>
      <c r="H1406" s="149"/>
      <c r="I1406" s="149"/>
      <c r="J1406" s="331">
        <v>3.53</v>
      </c>
      <c r="K1406" s="148">
        <f t="shared" si="17"/>
        <v>72.364999999999995</v>
      </c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  <c r="IQ1406"/>
      <c r="IR1406"/>
      <c r="IS1406"/>
      <c r="IT1406"/>
      <c r="IU1406"/>
      <c r="IV1406"/>
      <c r="IW1406"/>
    </row>
    <row r="1407" spans="1:257" s="302" customFormat="1" ht="12.75" customHeight="1">
      <c r="A1407" s="353">
        <v>6527</v>
      </c>
      <c r="B1407" s="354" t="s">
        <v>1042</v>
      </c>
      <c r="C1407" s="514" t="s">
        <v>1345</v>
      </c>
      <c r="D1407" s="514"/>
      <c r="E1407" s="355" t="s">
        <v>1228</v>
      </c>
      <c r="F1407" s="356">
        <v>71.7</v>
      </c>
      <c r="G1407" s="357"/>
      <c r="H1407" s="357"/>
      <c r="I1407" s="357"/>
      <c r="J1407" s="358">
        <v>5.45</v>
      </c>
      <c r="K1407" s="359">
        <f t="shared" si="17"/>
        <v>390.76500000000004</v>
      </c>
    </row>
    <row r="1408" spans="1:257" ht="12.75" customHeight="1">
      <c r="A1408" s="289">
        <v>486</v>
      </c>
      <c r="B1408" s="181" t="s">
        <v>1042</v>
      </c>
      <c r="C1408" s="492" t="s">
        <v>1346</v>
      </c>
      <c r="D1408" s="492"/>
      <c r="E1408" s="320" t="s">
        <v>1347</v>
      </c>
      <c r="F1408" s="337">
        <v>18</v>
      </c>
      <c r="G1408" s="149"/>
      <c r="H1408" s="149"/>
      <c r="I1408" s="149"/>
      <c r="J1408" s="331">
        <v>10.55</v>
      </c>
      <c r="K1408" s="148">
        <f t="shared" si="17"/>
        <v>189.9</v>
      </c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  <c r="IQ1408"/>
      <c r="IR1408"/>
      <c r="IS1408"/>
      <c r="IT1408"/>
      <c r="IU1408"/>
      <c r="IV1408"/>
      <c r="IW1408"/>
    </row>
    <row r="1409" spans="1:257" ht="12.75" customHeight="1">
      <c r="A1409" s="289">
        <v>11251</v>
      </c>
      <c r="B1409" s="181" t="s">
        <v>1013</v>
      </c>
      <c r="C1409" s="492" t="s">
        <v>1348</v>
      </c>
      <c r="D1409" s="492"/>
      <c r="E1409" s="320" t="s">
        <v>1347</v>
      </c>
      <c r="F1409" s="337">
        <v>5</v>
      </c>
      <c r="G1409" s="149"/>
      <c r="H1409" s="149"/>
      <c r="I1409" s="149"/>
      <c r="J1409" s="331">
        <v>91.8</v>
      </c>
      <c r="K1409" s="148">
        <f t="shared" si="17"/>
        <v>459</v>
      </c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  <c r="IQ1409"/>
      <c r="IR1409"/>
      <c r="IS1409"/>
      <c r="IT1409"/>
      <c r="IU1409"/>
      <c r="IV1409"/>
      <c r="IW1409"/>
    </row>
    <row r="1410" spans="1:257" ht="12.75" customHeight="1">
      <c r="A1410" s="289">
        <v>11246</v>
      </c>
      <c r="B1410" s="181" t="s">
        <v>1013</v>
      </c>
      <c r="C1410" s="492" t="s">
        <v>1349</v>
      </c>
      <c r="D1410" s="492"/>
      <c r="E1410" s="320" t="s">
        <v>1347</v>
      </c>
      <c r="F1410" s="337">
        <v>1</v>
      </c>
      <c r="G1410" s="149"/>
      <c r="H1410" s="149"/>
      <c r="I1410" s="149"/>
      <c r="J1410" s="331">
        <v>10.34</v>
      </c>
      <c r="K1410" s="148">
        <f t="shared" si="17"/>
        <v>10.34</v>
      </c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  <c r="IQ1410"/>
      <c r="IR1410"/>
      <c r="IS1410"/>
      <c r="IT1410"/>
      <c r="IU1410"/>
      <c r="IV1410"/>
      <c r="IW1410"/>
    </row>
    <row r="1411" spans="1:257" ht="12.75" customHeight="1">
      <c r="A1411" s="289">
        <v>504</v>
      </c>
      <c r="B1411" s="181" t="s">
        <v>1042</v>
      </c>
      <c r="C1411" s="492" t="s">
        <v>1350</v>
      </c>
      <c r="D1411" s="492"/>
      <c r="E1411" s="320" t="s">
        <v>1228</v>
      </c>
      <c r="F1411" s="337">
        <v>28.8</v>
      </c>
      <c r="G1411" s="149"/>
      <c r="H1411" s="149"/>
      <c r="I1411" s="149"/>
      <c r="J1411" s="331">
        <v>23.5</v>
      </c>
      <c r="K1411" s="148">
        <f t="shared" si="17"/>
        <v>676.80000000000007</v>
      </c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  <c r="IQ1411"/>
      <c r="IR1411"/>
      <c r="IS1411"/>
      <c r="IT1411"/>
      <c r="IU1411"/>
      <c r="IV1411"/>
      <c r="IW1411"/>
    </row>
    <row r="1412" spans="1:257" ht="27.75" customHeight="1">
      <c r="A1412" s="289">
        <v>3658</v>
      </c>
      <c r="B1412" s="181" t="s">
        <v>1042</v>
      </c>
      <c r="C1412" s="492" t="s">
        <v>1351</v>
      </c>
      <c r="D1412" s="492"/>
      <c r="E1412" s="320" t="s">
        <v>1347</v>
      </c>
      <c r="F1412" s="337">
        <v>12</v>
      </c>
      <c r="G1412" s="149"/>
      <c r="H1412" s="149"/>
      <c r="I1412" s="149"/>
      <c r="J1412" s="331">
        <v>3.64</v>
      </c>
      <c r="K1412" s="148">
        <f t="shared" si="17"/>
        <v>43.68</v>
      </c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  <c r="IQ1412"/>
      <c r="IR1412"/>
      <c r="IS1412"/>
      <c r="IT1412"/>
      <c r="IU1412"/>
      <c r="IV1412"/>
      <c r="IW1412"/>
    </row>
    <row r="1413" spans="1:257" ht="30.75" customHeight="1">
      <c r="A1413" s="289">
        <v>7519</v>
      </c>
      <c r="B1413" s="181" t="s">
        <v>1042</v>
      </c>
      <c r="C1413" s="492" t="s">
        <v>1352</v>
      </c>
      <c r="D1413" s="492"/>
      <c r="E1413" s="320" t="s">
        <v>1347</v>
      </c>
      <c r="F1413" s="337">
        <v>44</v>
      </c>
      <c r="G1413" s="149"/>
      <c r="H1413" s="149"/>
      <c r="I1413" s="149"/>
      <c r="J1413" s="331">
        <v>6.52</v>
      </c>
      <c r="K1413" s="148">
        <f t="shared" si="17"/>
        <v>286.88</v>
      </c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  <c r="IQ1413"/>
      <c r="IR1413"/>
      <c r="IS1413"/>
      <c r="IT1413"/>
      <c r="IU1413"/>
      <c r="IV1413"/>
      <c r="IW1413"/>
    </row>
    <row r="1414" spans="1:257">
      <c r="A1414" s="166"/>
      <c r="B1414" s="166"/>
      <c r="C1414" s="503" t="s">
        <v>480</v>
      </c>
      <c r="D1414" s="503"/>
      <c r="E1414" s="167"/>
      <c r="F1414" s="168"/>
      <c r="G1414" s="168"/>
      <c r="H1414" s="168"/>
      <c r="I1414" s="168"/>
      <c r="J1414" s="167"/>
      <c r="K1414" s="169">
        <f>SUM(K1415)</f>
        <v>11742.4</v>
      </c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  <c r="IQ1414"/>
      <c r="IR1414"/>
      <c r="IS1414"/>
      <c r="IT1414"/>
      <c r="IU1414"/>
      <c r="IV1414"/>
      <c r="IW1414"/>
    </row>
    <row r="1415" spans="1:257" ht="12.75" customHeight="1">
      <c r="A1415" s="289">
        <v>6477</v>
      </c>
      <c r="B1415" s="181" t="s">
        <v>1042</v>
      </c>
      <c r="C1415" s="492" t="s">
        <v>1353</v>
      </c>
      <c r="D1415" s="492"/>
      <c r="E1415" s="320" t="s">
        <v>1228</v>
      </c>
      <c r="F1415" s="337">
        <v>6560</v>
      </c>
      <c r="G1415" s="149"/>
      <c r="H1415" s="149"/>
      <c r="I1415" s="149"/>
      <c r="J1415" s="331">
        <v>1.79</v>
      </c>
      <c r="K1415" s="148">
        <f t="shared" ref="K1415:K1420" si="18">F1415*J1415</f>
        <v>11742.4</v>
      </c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  <c r="IQ1415"/>
      <c r="IR1415"/>
      <c r="IS1415"/>
      <c r="IT1415"/>
      <c r="IU1415"/>
      <c r="IV1415"/>
      <c r="IW1415"/>
    </row>
    <row r="1416" spans="1:257">
      <c r="A1416" s="289">
        <v>1707</v>
      </c>
      <c r="B1416" s="181" t="s">
        <v>1042</v>
      </c>
      <c r="C1416" s="496" t="s">
        <v>1354</v>
      </c>
      <c r="D1416" s="496"/>
      <c r="E1416" s="320" t="s">
        <v>1347</v>
      </c>
      <c r="F1416" s="201">
        <v>8</v>
      </c>
      <c r="G1416" s="149"/>
      <c r="H1416" s="149"/>
      <c r="I1416" s="149"/>
      <c r="J1416" s="299">
        <v>925.14</v>
      </c>
      <c r="K1416" s="148">
        <f t="shared" si="18"/>
        <v>7401.12</v>
      </c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  <c r="IQ1416"/>
      <c r="IR1416"/>
      <c r="IS1416"/>
      <c r="IT1416"/>
      <c r="IU1416"/>
      <c r="IV1416"/>
      <c r="IW1416"/>
    </row>
    <row r="1417" spans="1:257" ht="12.75" customHeight="1">
      <c r="A1417" s="289">
        <v>1709</v>
      </c>
      <c r="B1417" s="181" t="s">
        <v>1042</v>
      </c>
      <c r="C1417" s="492" t="s">
        <v>1355</v>
      </c>
      <c r="D1417" s="492"/>
      <c r="E1417" s="320" t="s">
        <v>1347</v>
      </c>
      <c r="F1417" s="201">
        <v>120</v>
      </c>
      <c r="G1417" s="149"/>
      <c r="H1417" s="149"/>
      <c r="I1417" s="149"/>
      <c r="J1417" s="331">
        <v>6.14</v>
      </c>
      <c r="K1417" s="148">
        <f t="shared" si="18"/>
        <v>736.8</v>
      </c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  <c r="IQ1417"/>
      <c r="IR1417"/>
      <c r="IS1417"/>
      <c r="IT1417"/>
      <c r="IU1417"/>
      <c r="IV1417"/>
      <c r="IW1417"/>
    </row>
    <row r="1418" spans="1:257">
      <c r="A1418" s="289">
        <v>3875</v>
      </c>
      <c r="B1418" s="181" t="s">
        <v>1042</v>
      </c>
      <c r="C1418" s="496" t="s">
        <v>1105</v>
      </c>
      <c r="D1418" s="496"/>
      <c r="E1418" s="320" t="s">
        <v>1347</v>
      </c>
      <c r="F1418" s="201">
        <v>400</v>
      </c>
      <c r="G1418" s="149"/>
      <c r="H1418" s="149"/>
      <c r="I1418" s="149"/>
      <c r="J1418" s="331">
        <v>0.32</v>
      </c>
      <c r="K1418" s="148">
        <f t="shared" si="18"/>
        <v>128</v>
      </c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  <c r="IQ1418"/>
      <c r="IR1418"/>
      <c r="IS1418"/>
      <c r="IT1418"/>
      <c r="IU1418"/>
      <c r="IV1418"/>
      <c r="IW1418"/>
    </row>
    <row r="1419" spans="1:257">
      <c r="A1419" s="289">
        <v>11127</v>
      </c>
      <c r="B1419" s="181" t="s">
        <v>1042</v>
      </c>
      <c r="C1419" s="496" t="s">
        <v>1356</v>
      </c>
      <c r="D1419" s="496"/>
      <c r="E1419" s="320" t="s">
        <v>1347</v>
      </c>
      <c r="F1419" s="201">
        <v>1</v>
      </c>
      <c r="G1419" s="149"/>
      <c r="H1419" s="149"/>
      <c r="I1419" s="149"/>
      <c r="J1419" s="331">
        <v>55.31</v>
      </c>
      <c r="K1419" s="148">
        <f t="shared" si="18"/>
        <v>55.31</v>
      </c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  <c r="IQ1419"/>
      <c r="IR1419"/>
      <c r="IS1419"/>
      <c r="IT1419"/>
      <c r="IU1419"/>
      <c r="IV1419"/>
      <c r="IW1419"/>
    </row>
    <row r="1420" spans="1:257">
      <c r="A1420" s="289">
        <v>1089</v>
      </c>
      <c r="B1420" s="181" t="s">
        <v>1042</v>
      </c>
      <c r="C1420" s="496" t="s">
        <v>1357</v>
      </c>
      <c r="D1420" s="496"/>
      <c r="E1420" s="320" t="s">
        <v>1347</v>
      </c>
      <c r="F1420" s="201">
        <v>8</v>
      </c>
      <c r="G1420" s="149"/>
      <c r="H1420" s="149"/>
      <c r="I1420" s="149"/>
      <c r="J1420" s="331">
        <v>18.82</v>
      </c>
      <c r="K1420" s="148">
        <f t="shared" si="18"/>
        <v>150.56</v>
      </c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  <c r="IQ1420"/>
      <c r="IR1420"/>
      <c r="IS1420"/>
      <c r="IT1420"/>
      <c r="IU1420"/>
      <c r="IV1420"/>
      <c r="IW1420"/>
    </row>
    <row r="1421" spans="1:257">
      <c r="A1421" s="166"/>
      <c r="B1421" s="166"/>
      <c r="C1421" s="503" t="s">
        <v>1358</v>
      </c>
      <c r="D1421" s="503"/>
      <c r="E1421" s="167"/>
      <c r="F1421" s="168"/>
      <c r="G1421" s="168"/>
      <c r="H1421" s="168"/>
      <c r="I1421" s="168"/>
      <c r="J1421" s="167"/>
      <c r="K1421" s="169">
        <f>SUM(K1422:K1425)</f>
        <v>3050.9</v>
      </c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  <c r="IQ1421"/>
      <c r="IR1421"/>
      <c r="IS1421"/>
      <c r="IT1421"/>
      <c r="IU1421"/>
      <c r="IV1421"/>
      <c r="IW1421"/>
    </row>
    <row r="1422" spans="1:257" ht="12.75" customHeight="1">
      <c r="A1422" s="289">
        <v>2242</v>
      </c>
      <c r="B1422" s="181" t="s">
        <v>1042</v>
      </c>
      <c r="C1422" s="492" t="s">
        <v>1359</v>
      </c>
      <c r="D1422" s="492"/>
      <c r="E1422" s="320" t="s">
        <v>1347</v>
      </c>
      <c r="F1422" s="337">
        <v>36</v>
      </c>
      <c r="G1422" s="149"/>
      <c r="H1422" s="149"/>
      <c r="I1422" s="149"/>
      <c r="J1422" s="331">
        <v>23.48</v>
      </c>
      <c r="K1422" s="148">
        <f>F1422*J1422</f>
        <v>845.28</v>
      </c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  <c r="IQ1422"/>
      <c r="IR1422"/>
      <c r="IS1422"/>
      <c r="IT1422"/>
      <c r="IU1422"/>
      <c r="IV1422"/>
      <c r="IW1422"/>
    </row>
    <row r="1423" spans="1:257" ht="12.75" customHeight="1">
      <c r="A1423" s="289">
        <v>7531</v>
      </c>
      <c r="B1423" s="181" t="s">
        <v>1042</v>
      </c>
      <c r="C1423" s="492" t="s">
        <v>1360</v>
      </c>
      <c r="D1423" s="492"/>
      <c r="E1423" s="320" t="s">
        <v>1347</v>
      </c>
      <c r="F1423" s="337">
        <v>19</v>
      </c>
      <c r="G1423" s="149"/>
      <c r="H1423" s="149"/>
      <c r="I1423" s="149"/>
      <c r="J1423" s="331">
        <v>44</v>
      </c>
      <c r="K1423" s="148">
        <f>F1423*J1423</f>
        <v>836</v>
      </c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  <c r="IQ1423"/>
      <c r="IR1423"/>
      <c r="IS1423"/>
      <c r="IT1423"/>
      <c r="IU1423"/>
      <c r="IV1423"/>
      <c r="IW1423"/>
    </row>
    <row r="1424" spans="1:257" ht="12.75" customHeight="1">
      <c r="A1424" s="289">
        <v>11100</v>
      </c>
      <c r="B1424" s="181" t="s">
        <v>1042</v>
      </c>
      <c r="C1424" s="492" t="s">
        <v>1361</v>
      </c>
      <c r="D1424" s="492"/>
      <c r="E1424" s="320" t="s">
        <v>1347</v>
      </c>
      <c r="F1424" s="337">
        <v>9</v>
      </c>
      <c r="G1424" s="149"/>
      <c r="H1424" s="149"/>
      <c r="I1424" s="149"/>
      <c r="J1424" s="331">
        <v>41.74</v>
      </c>
      <c r="K1424" s="148">
        <f>F1424*J1424</f>
        <v>375.66</v>
      </c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  <c r="IQ1424"/>
      <c r="IR1424"/>
      <c r="IS1424"/>
      <c r="IT1424"/>
      <c r="IU1424"/>
      <c r="IV1424"/>
      <c r="IW1424"/>
    </row>
    <row r="1425" spans="1:257" ht="12.75" customHeight="1">
      <c r="A1425" s="289">
        <v>2241</v>
      </c>
      <c r="B1425" s="181" t="s">
        <v>1042</v>
      </c>
      <c r="C1425" s="492" t="s">
        <v>1362</v>
      </c>
      <c r="D1425" s="492"/>
      <c r="E1425" s="320" t="s">
        <v>1347</v>
      </c>
      <c r="F1425" s="337">
        <v>44</v>
      </c>
      <c r="G1425" s="149"/>
      <c r="H1425" s="149"/>
      <c r="I1425" s="149"/>
      <c r="J1425" s="331">
        <v>22.59</v>
      </c>
      <c r="K1425" s="148">
        <f>F1425*J1425</f>
        <v>993.96</v>
      </c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  <c r="IQ1425"/>
      <c r="IR1425"/>
      <c r="IS1425"/>
      <c r="IT1425"/>
      <c r="IU1425"/>
      <c r="IV1425"/>
      <c r="IW1425"/>
    </row>
    <row r="1426" spans="1:257">
      <c r="A1426" s="289"/>
      <c r="B1426" s="289"/>
      <c r="C1426" s="498" t="s">
        <v>1010</v>
      </c>
      <c r="D1426" s="498"/>
      <c r="E1426" s="498"/>
      <c r="F1426" s="498"/>
      <c r="G1426" s="498"/>
      <c r="H1426" s="498"/>
      <c r="I1426" s="498"/>
      <c r="J1426" s="498"/>
      <c r="K1426" s="158">
        <f>K1421+K1414+K1402</f>
        <v>17254.297999999999</v>
      </c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  <c r="IQ1426"/>
      <c r="IR1426"/>
      <c r="IS1426"/>
      <c r="IT1426"/>
      <c r="IU1426"/>
      <c r="IV1426"/>
      <c r="IW1426"/>
    </row>
    <row r="1427" spans="1:257">
      <c r="A1427" s="289"/>
      <c r="B1427" s="289"/>
      <c r="C1427" s="504" t="s">
        <v>1015</v>
      </c>
      <c r="D1427" s="504"/>
      <c r="E1427" s="504"/>
      <c r="F1427" s="504"/>
      <c r="G1427" s="504"/>
      <c r="H1427" s="504"/>
      <c r="I1427" s="504"/>
      <c r="J1427" s="504"/>
      <c r="K1427" s="504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  <c r="IQ1427"/>
      <c r="IR1427"/>
      <c r="IS1427"/>
      <c r="IT1427"/>
      <c r="IU1427"/>
      <c r="IV1427"/>
      <c r="IW1427"/>
    </row>
    <row r="1428" spans="1:257">
      <c r="A1428" s="289"/>
      <c r="B1428" s="289"/>
      <c r="C1428" s="505" t="s">
        <v>8</v>
      </c>
      <c r="D1428" s="505"/>
      <c r="E1428" s="291" t="s">
        <v>663</v>
      </c>
      <c r="F1428" s="291" t="s">
        <v>76</v>
      </c>
      <c r="G1428" s="291"/>
      <c r="H1428" s="291"/>
      <c r="I1428" s="291"/>
      <c r="J1428" s="294" t="s">
        <v>1012</v>
      </c>
      <c r="K1428" s="157" t="s">
        <v>1009</v>
      </c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  <c r="IQ1428"/>
      <c r="IR1428"/>
      <c r="IS1428"/>
      <c r="IT1428"/>
      <c r="IU1428"/>
      <c r="IV1428"/>
      <c r="IW1428"/>
    </row>
    <row r="1429" spans="1:257">
      <c r="A1429" s="289"/>
      <c r="B1429" s="289"/>
      <c r="C1429" s="490"/>
      <c r="D1429" s="490"/>
      <c r="E1429" s="164"/>
      <c r="F1429" s="318"/>
      <c r="G1429" s="149"/>
      <c r="H1429" s="149"/>
      <c r="I1429" s="149"/>
      <c r="J1429" s="318"/>
      <c r="K1429" s="31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  <c r="IQ1429"/>
      <c r="IR1429"/>
      <c r="IS1429"/>
      <c r="IT1429"/>
      <c r="IU1429"/>
      <c r="IV1429"/>
      <c r="IW1429"/>
    </row>
    <row r="1430" spans="1:257">
      <c r="A1430" s="289"/>
      <c r="B1430" s="289"/>
      <c r="C1430" s="498" t="s">
        <v>1010</v>
      </c>
      <c r="D1430" s="498"/>
      <c r="E1430" s="498"/>
      <c r="F1430" s="498"/>
      <c r="G1430" s="498"/>
      <c r="H1430" s="498"/>
      <c r="I1430" s="498"/>
      <c r="J1430" s="498"/>
      <c r="K1430" s="158">
        <f>SUM(K1429)</f>
        <v>0</v>
      </c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  <c r="IQ1430"/>
      <c r="IR1430"/>
      <c r="IS1430"/>
      <c r="IT1430"/>
      <c r="IU1430"/>
      <c r="IV1430"/>
      <c r="IW1430"/>
    </row>
    <row r="1431" spans="1:257">
      <c r="A1431" s="289"/>
      <c r="B1431" s="289"/>
      <c r="C1431" s="504" t="s">
        <v>469</v>
      </c>
      <c r="D1431" s="504"/>
      <c r="E1431" s="504"/>
      <c r="F1431" s="504"/>
      <c r="G1431" s="504"/>
      <c r="H1431" s="504"/>
      <c r="I1431" s="504"/>
      <c r="J1431" s="504"/>
      <c r="K1431" s="504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  <c r="IQ1431"/>
      <c r="IR1431"/>
      <c r="IS1431"/>
      <c r="IT1431"/>
      <c r="IU1431"/>
      <c r="IV1431"/>
      <c r="IW1431"/>
    </row>
    <row r="1432" spans="1:257">
      <c r="A1432" s="289"/>
      <c r="B1432" s="289"/>
      <c r="C1432" s="505" t="s">
        <v>8</v>
      </c>
      <c r="D1432" s="505"/>
      <c r="E1432" s="294" t="s">
        <v>663</v>
      </c>
      <c r="F1432" s="149" t="s">
        <v>76</v>
      </c>
      <c r="G1432" s="149"/>
      <c r="H1432" s="149"/>
      <c r="I1432" s="149"/>
      <c r="J1432" s="294" t="s">
        <v>1012</v>
      </c>
      <c r="K1432" s="294" t="s">
        <v>1009</v>
      </c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  <c r="IQ1432"/>
      <c r="IR1432"/>
      <c r="IS1432"/>
      <c r="IT1432"/>
      <c r="IU1432"/>
      <c r="IV1432"/>
      <c r="IW1432"/>
    </row>
    <row r="1433" spans="1:257">
      <c r="A1433" s="166"/>
      <c r="B1433" s="166"/>
      <c r="C1433" s="503" t="s">
        <v>1363</v>
      </c>
      <c r="D1433" s="503"/>
      <c r="E1433" s="167"/>
      <c r="F1433" s="168"/>
      <c r="G1433" s="168"/>
      <c r="H1433" s="168"/>
      <c r="I1433" s="168"/>
      <c r="J1433" s="167"/>
      <c r="K1433" s="169">
        <f>SUM(K1434:K1436)</f>
        <v>6403.7160000000003</v>
      </c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  <c r="IQ1433"/>
      <c r="IR1433"/>
      <c r="IS1433"/>
      <c r="IT1433"/>
      <c r="IU1433"/>
      <c r="IV1433"/>
      <c r="IW1433"/>
    </row>
    <row r="1434" spans="1:257">
      <c r="A1434" s="289">
        <v>247</v>
      </c>
      <c r="B1434" s="289" t="s">
        <v>1013</v>
      </c>
      <c r="C1434" s="496" t="s">
        <v>1135</v>
      </c>
      <c r="D1434" s="496"/>
      <c r="E1434" s="294" t="s">
        <v>1019</v>
      </c>
      <c r="F1434" s="195">
        <f>369*0.6</f>
        <v>221.4</v>
      </c>
      <c r="G1434" s="149"/>
      <c r="H1434" s="149"/>
      <c r="I1434" s="149"/>
      <c r="J1434" s="157">
        <v>14.57</v>
      </c>
      <c r="K1434" s="148">
        <f>F1434*J1434</f>
        <v>3225.7980000000002</v>
      </c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  <c r="IQ1434"/>
      <c r="IR1434"/>
      <c r="IS1434"/>
      <c r="IT1434"/>
      <c r="IU1434"/>
      <c r="IV1434"/>
      <c r="IW1434"/>
    </row>
    <row r="1435" spans="1:257">
      <c r="A1435" s="289">
        <v>2436</v>
      </c>
      <c r="B1435" s="289" t="s">
        <v>1013</v>
      </c>
      <c r="C1435" s="496" t="s">
        <v>1059</v>
      </c>
      <c r="D1435" s="496"/>
      <c r="E1435" s="294" t="s">
        <v>1019</v>
      </c>
      <c r="F1435" s="195">
        <f>221*0.6</f>
        <v>132.6</v>
      </c>
      <c r="G1435" s="149"/>
      <c r="H1435" s="149"/>
      <c r="I1435" s="149"/>
      <c r="J1435" s="157">
        <v>14.57</v>
      </c>
      <c r="K1435" s="148">
        <f>F1435*J1435</f>
        <v>1931.982</v>
      </c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  <c r="IQ1435"/>
      <c r="IR1435"/>
      <c r="IS1435"/>
      <c r="IT1435"/>
      <c r="IU1435"/>
      <c r="IV1435"/>
      <c r="IW1435"/>
    </row>
    <row r="1436" spans="1:257">
      <c r="A1436" s="289">
        <v>6111</v>
      </c>
      <c r="B1436" s="289" t="s">
        <v>1013</v>
      </c>
      <c r="C1436" s="496" t="s">
        <v>1018</v>
      </c>
      <c r="D1436" s="496"/>
      <c r="E1436" s="294" t="s">
        <v>1019</v>
      </c>
      <c r="F1436" s="195">
        <f>257*0.6</f>
        <v>154.19999999999999</v>
      </c>
      <c r="G1436" s="149"/>
      <c r="H1436" s="149"/>
      <c r="I1436" s="149"/>
      <c r="J1436" s="157">
        <v>8.08</v>
      </c>
      <c r="K1436" s="148">
        <f>F1436*J1436</f>
        <v>1245.9359999999999</v>
      </c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  <c r="IQ1436"/>
      <c r="IR1436"/>
      <c r="IS1436"/>
      <c r="IT1436"/>
      <c r="IU1436"/>
      <c r="IV1436"/>
      <c r="IW1436"/>
    </row>
    <row r="1437" spans="1:257">
      <c r="A1437" s="166"/>
      <c r="B1437" s="166"/>
      <c r="C1437" s="503" t="s">
        <v>1364</v>
      </c>
      <c r="D1437" s="503"/>
      <c r="E1437" s="167"/>
      <c r="F1437" s="168"/>
      <c r="G1437" s="168"/>
      <c r="H1437" s="168"/>
      <c r="I1437" s="168"/>
      <c r="J1437" s="167"/>
      <c r="K1437" s="169">
        <f>SUM(K1438:K1440)</f>
        <v>4269.1440000000002</v>
      </c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  <c r="IQ1437"/>
      <c r="IR1437"/>
      <c r="IS1437"/>
      <c r="IT1437"/>
      <c r="IU1437"/>
      <c r="IV1437"/>
      <c r="IW1437"/>
    </row>
    <row r="1438" spans="1:257">
      <c r="A1438" s="289">
        <v>247</v>
      </c>
      <c r="B1438" s="289" t="s">
        <v>1013</v>
      </c>
      <c r="C1438" s="496" t="s">
        <v>1135</v>
      </c>
      <c r="D1438" s="496"/>
      <c r="E1438" s="294" t="s">
        <v>1019</v>
      </c>
      <c r="F1438" s="195">
        <f>369*0.4</f>
        <v>147.6</v>
      </c>
      <c r="G1438" s="149"/>
      <c r="H1438" s="149"/>
      <c r="I1438" s="149"/>
      <c r="J1438" s="157">
        <v>14.57</v>
      </c>
      <c r="K1438" s="148">
        <f>F1438*J1438</f>
        <v>2150.5320000000002</v>
      </c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  <c r="IQ1438"/>
      <c r="IR1438"/>
      <c r="IS1438"/>
      <c r="IT1438"/>
      <c r="IU1438"/>
      <c r="IV1438"/>
      <c r="IW1438"/>
    </row>
    <row r="1439" spans="1:257">
      <c r="A1439" s="289">
        <v>2436</v>
      </c>
      <c r="B1439" s="289" t="s">
        <v>1013</v>
      </c>
      <c r="C1439" s="496" t="s">
        <v>1059</v>
      </c>
      <c r="D1439" s="496"/>
      <c r="E1439" s="294" t="s">
        <v>1019</v>
      </c>
      <c r="F1439" s="195">
        <f>221*0.4</f>
        <v>88.4</v>
      </c>
      <c r="G1439" s="149"/>
      <c r="H1439" s="149"/>
      <c r="I1439" s="149"/>
      <c r="J1439" s="157">
        <v>14.57</v>
      </c>
      <c r="K1439" s="148">
        <f>F1439*J1439</f>
        <v>1287.9880000000001</v>
      </c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  <c r="IQ1439"/>
      <c r="IR1439"/>
      <c r="IS1439"/>
      <c r="IT1439"/>
      <c r="IU1439"/>
      <c r="IV1439"/>
      <c r="IW1439"/>
    </row>
    <row r="1440" spans="1:257">
      <c r="A1440" s="289">
        <v>6111</v>
      </c>
      <c r="B1440" s="289" t="s">
        <v>1013</v>
      </c>
      <c r="C1440" s="496" t="s">
        <v>1018</v>
      </c>
      <c r="D1440" s="496"/>
      <c r="E1440" s="294" t="s">
        <v>1019</v>
      </c>
      <c r="F1440" s="195">
        <f>257*0.4</f>
        <v>102.80000000000001</v>
      </c>
      <c r="G1440" s="149"/>
      <c r="H1440" s="149"/>
      <c r="I1440" s="149"/>
      <c r="J1440" s="157">
        <v>8.08</v>
      </c>
      <c r="K1440" s="148">
        <f>F1440*J1440</f>
        <v>830.62400000000014</v>
      </c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  <c r="IQ1440"/>
      <c r="IR1440"/>
      <c r="IS1440"/>
      <c r="IT1440"/>
      <c r="IU1440"/>
      <c r="IV1440"/>
      <c r="IW1440"/>
    </row>
    <row r="1441" spans="1:257">
      <c r="A1441" s="289"/>
      <c r="B1441" s="289"/>
      <c r="C1441" s="498" t="s">
        <v>1010</v>
      </c>
      <c r="D1441" s="498"/>
      <c r="E1441" s="498"/>
      <c r="F1441" s="498"/>
      <c r="G1441" s="498"/>
      <c r="H1441" s="498"/>
      <c r="I1441" s="498"/>
      <c r="J1441" s="498"/>
      <c r="K1441" s="158">
        <f>K1437+K1433</f>
        <v>10672.86</v>
      </c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  <c r="IQ1441"/>
      <c r="IR1441"/>
      <c r="IS1441"/>
      <c r="IT1441"/>
      <c r="IU1441"/>
      <c r="IV1441"/>
      <c r="IW1441"/>
    </row>
    <row r="1442" spans="1:257">
      <c r="A1442" s="289"/>
      <c r="B1442" s="289"/>
      <c r="C1442" s="498" t="s">
        <v>1021</v>
      </c>
      <c r="D1442" s="498"/>
      <c r="E1442" s="165">
        <v>1</v>
      </c>
      <c r="F1442" s="498" t="s">
        <v>1022</v>
      </c>
      <c r="G1442" s="498"/>
      <c r="H1442" s="498"/>
      <c r="I1442" s="498"/>
      <c r="J1442" s="498"/>
      <c r="K1442" s="158">
        <f>K1441+K1430+K1426+K1399</f>
        <v>27927.157999999999</v>
      </c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  <c r="IQ1442"/>
      <c r="IR1442"/>
      <c r="IS1442"/>
      <c r="IT1442"/>
      <c r="IU1442"/>
      <c r="IV1442"/>
      <c r="IW1442"/>
    </row>
    <row r="1443" spans="1:257">
      <c r="A1443" s="316"/>
      <c r="B1443" s="511"/>
      <c r="C1443" s="511"/>
      <c r="D1443" s="499" t="s">
        <v>1024</v>
      </c>
      <c r="E1443" s="499"/>
      <c r="F1443" s="499"/>
      <c r="G1443" s="499"/>
      <c r="H1443" s="499"/>
      <c r="I1443" s="499"/>
      <c r="J1443" s="499"/>
      <c r="K1443" s="153">
        <f>K1442/E1442</f>
        <v>27927.157999999999</v>
      </c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  <c r="IQ1443"/>
      <c r="IR1443"/>
      <c r="IS1443"/>
      <c r="IT1443"/>
      <c r="IU1443"/>
      <c r="IV1443"/>
      <c r="IW1443"/>
    </row>
    <row r="1444" spans="1:257">
      <c r="A1444" s="490"/>
      <c r="B1444" s="490"/>
      <c r="C1444" s="490"/>
      <c r="D1444" s="490"/>
      <c r="E1444" s="490"/>
      <c r="F1444" s="490"/>
      <c r="G1444" s="490"/>
      <c r="H1444" s="490"/>
      <c r="I1444" s="490"/>
      <c r="J1444" s="490"/>
      <c r="K1444" s="490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  <c r="IQ1444"/>
      <c r="IR1444"/>
      <c r="IS1444"/>
      <c r="IT1444"/>
      <c r="IU1444"/>
      <c r="IV1444"/>
      <c r="IW1444"/>
    </row>
    <row r="1445" spans="1:257" ht="12.75" customHeight="1">
      <c r="A1445" s="316" t="s">
        <v>74</v>
      </c>
      <c r="B1445" s="316" t="s">
        <v>998</v>
      </c>
      <c r="C1445" s="511" t="s">
        <v>0</v>
      </c>
      <c r="D1445" s="511"/>
      <c r="E1445" s="512" t="s">
        <v>999</v>
      </c>
      <c r="F1445" s="512"/>
      <c r="G1445" s="512"/>
      <c r="H1445" s="512"/>
      <c r="I1445" s="512"/>
      <c r="J1445" s="512"/>
      <c r="K1445" s="298" t="s">
        <v>489</v>
      </c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  <c r="IQ1445"/>
      <c r="IR1445"/>
      <c r="IS1445"/>
      <c r="IT1445"/>
      <c r="IU1445"/>
      <c r="IV1445"/>
      <c r="IW1445"/>
    </row>
    <row r="1446" spans="1:257">
      <c r="A1446" s="289"/>
      <c r="B1446" s="289"/>
      <c r="C1446" s="508" t="s">
        <v>1036</v>
      </c>
      <c r="D1446" s="508"/>
      <c r="E1446" s="294"/>
      <c r="F1446" s="291"/>
      <c r="G1446" s="294"/>
      <c r="H1446" s="149"/>
      <c r="I1446" s="149"/>
      <c r="J1446" s="306" t="s">
        <v>1001</v>
      </c>
      <c r="K1446" s="341">
        <v>42248</v>
      </c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  <c r="IQ1446"/>
      <c r="IR1446"/>
      <c r="IS1446"/>
      <c r="IT1446"/>
      <c r="IU1446"/>
      <c r="IV1446"/>
      <c r="IW1446"/>
    </row>
    <row r="1447" spans="1:257" ht="12.75" customHeight="1">
      <c r="A1447" s="289"/>
      <c r="B1447" s="289"/>
      <c r="C1447" s="509" t="s">
        <v>1365</v>
      </c>
      <c r="D1447" s="509"/>
      <c r="E1447" s="509"/>
      <c r="F1447" s="509"/>
      <c r="G1447" s="509"/>
      <c r="H1447" s="509"/>
      <c r="I1447" s="509"/>
      <c r="J1447" s="295" t="s">
        <v>1003</v>
      </c>
      <c r="K1447" s="295" t="s">
        <v>83</v>
      </c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  <c r="IQ1447"/>
      <c r="IR1447"/>
      <c r="IS1447"/>
      <c r="IT1447"/>
      <c r="IU1447"/>
      <c r="IV1447"/>
      <c r="IW1447"/>
    </row>
    <row r="1448" spans="1:257">
      <c r="A1448" s="289"/>
      <c r="B1448" s="289"/>
      <c r="C1448" s="504" t="s">
        <v>1004</v>
      </c>
      <c r="D1448" s="504"/>
      <c r="E1448" s="504"/>
      <c r="F1448" s="504"/>
      <c r="G1448" s="504"/>
      <c r="H1448" s="504"/>
      <c r="I1448" s="504"/>
      <c r="J1448" s="504"/>
      <c r="K1448" s="504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  <c r="IQ1448"/>
      <c r="IR1448"/>
      <c r="IS1448"/>
      <c r="IT1448"/>
      <c r="IU1448"/>
      <c r="IV1448"/>
      <c r="IW1448"/>
    </row>
    <row r="1449" spans="1:257">
      <c r="A1449" s="289"/>
      <c r="B1449" s="289"/>
      <c r="C1449" s="505" t="s">
        <v>8</v>
      </c>
      <c r="D1449" s="505"/>
      <c r="E1449" s="294" t="s">
        <v>663</v>
      </c>
      <c r="F1449" s="149" t="s">
        <v>76</v>
      </c>
      <c r="G1449" s="160" t="s">
        <v>1005</v>
      </c>
      <c r="H1449" s="160" t="s">
        <v>1006</v>
      </c>
      <c r="I1449" s="161" t="s">
        <v>1038</v>
      </c>
      <c r="J1449" s="161" t="s">
        <v>1039</v>
      </c>
      <c r="K1449" s="294" t="s">
        <v>1009</v>
      </c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  <c r="IQ1449"/>
      <c r="IR1449"/>
      <c r="IS1449"/>
      <c r="IT1449"/>
      <c r="IU1449"/>
      <c r="IV1449"/>
      <c r="IW1449"/>
    </row>
    <row r="1450" spans="1:257">
      <c r="A1450" s="289"/>
      <c r="B1450" s="289"/>
      <c r="C1450" s="490"/>
      <c r="D1450" s="490"/>
      <c r="E1450" s="294"/>
      <c r="F1450" s="162"/>
      <c r="G1450" s="163"/>
      <c r="H1450" s="163">
        <v>0</v>
      </c>
      <c r="I1450" s="161"/>
      <c r="J1450" s="161"/>
      <c r="K1450" s="148">
        <f>F1450*G1450*I1450+F1450*H1450*J1450</f>
        <v>0</v>
      </c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  <c r="IQ1450"/>
      <c r="IR1450"/>
      <c r="IS1450"/>
      <c r="IT1450"/>
      <c r="IU1450"/>
      <c r="IV1450"/>
      <c r="IW1450"/>
    </row>
    <row r="1451" spans="1:257">
      <c r="A1451" s="289"/>
      <c r="B1451" s="289"/>
      <c r="C1451" s="498" t="s">
        <v>1010</v>
      </c>
      <c r="D1451" s="498"/>
      <c r="E1451" s="498"/>
      <c r="F1451" s="498"/>
      <c r="G1451" s="498"/>
      <c r="H1451" s="498"/>
      <c r="I1451" s="498"/>
      <c r="J1451" s="498"/>
      <c r="K1451" s="158">
        <f>SUM(K1450:K1450)</f>
        <v>0</v>
      </c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  <c r="IQ1451"/>
      <c r="IR1451"/>
      <c r="IS1451"/>
      <c r="IT1451"/>
      <c r="IU1451"/>
      <c r="IV1451"/>
      <c r="IW1451"/>
    </row>
    <row r="1452" spans="1:257">
      <c r="A1452" s="289"/>
      <c r="B1452" s="289"/>
      <c r="C1452" s="504" t="s">
        <v>1011</v>
      </c>
      <c r="D1452" s="504"/>
      <c r="E1452" s="504"/>
      <c r="F1452" s="504"/>
      <c r="G1452" s="504"/>
      <c r="H1452" s="504"/>
      <c r="I1452" s="504"/>
      <c r="J1452" s="504"/>
      <c r="K1452" s="504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  <c r="IQ1452"/>
      <c r="IR1452"/>
      <c r="IS1452"/>
      <c r="IT1452"/>
      <c r="IU1452"/>
      <c r="IV1452"/>
      <c r="IW1452"/>
    </row>
    <row r="1453" spans="1:257">
      <c r="A1453" s="289"/>
      <c r="B1453" s="289"/>
      <c r="C1453" s="505" t="s">
        <v>8</v>
      </c>
      <c r="D1453" s="505"/>
      <c r="E1453" s="294" t="s">
        <v>663</v>
      </c>
      <c r="F1453" s="149" t="s">
        <v>76</v>
      </c>
      <c r="G1453" s="149"/>
      <c r="H1453" s="149"/>
      <c r="I1453" s="149"/>
      <c r="J1453" s="294" t="s">
        <v>1012</v>
      </c>
      <c r="K1453" s="294" t="s">
        <v>1009</v>
      </c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  <c r="IQ1453"/>
      <c r="IR1453"/>
      <c r="IS1453"/>
      <c r="IT1453"/>
      <c r="IU1453"/>
      <c r="IV1453"/>
      <c r="IW1453"/>
    </row>
    <row r="1454" spans="1:257">
      <c r="A1454" s="166"/>
      <c r="B1454" s="166"/>
      <c r="C1454" s="503" t="s">
        <v>1366</v>
      </c>
      <c r="D1454" s="503"/>
      <c r="E1454" s="167"/>
      <c r="F1454" s="187"/>
      <c r="G1454" s="168"/>
      <c r="H1454" s="168"/>
      <c r="I1454" s="168"/>
      <c r="J1454" s="188"/>
      <c r="K1454" s="199">
        <f>SUM(K1455:K1459)</f>
        <v>260.47799999999995</v>
      </c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  <c r="IQ1454"/>
      <c r="IR1454"/>
      <c r="IS1454"/>
      <c r="IT1454"/>
      <c r="IU1454"/>
      <c r="IV1454"/>
      <c r="IW1454"/>
    </row>
    <row r="1455" spans="1:257">
      <c r="A1455" s="289">
        <v>2685</v>
      </c>
      <c r="B1455" s="181" t="s">
        <v>1013</v>
      </c>
      <c r="C1455" s="496" t="s">
        <v>1367</v>
      </c>
      <c r="D1455" s="496"/>
      <c r="E1455" s="320" t="s">
        <v>153</v>
      </c>
      <c r="F1455" s="337">
        <v>51.9</v>
      </c>
      <c r="G1455" s="291"/>
      <c r="H1455" s="291"/>
      <c r="I1455" s="291"/>
      <c r="J1455" s="331">
        <v>3.32</v>
      </c>
      <c r="K1455" s="148">
        <f>F1455*J1455</f>
        <v>172.30799999999999</v>
      </c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  <c r="IQ1455"/>
      <c r="IR1455"/>
      <c r="IS1455"/>
      <c r="IT1455"/>
      <c r="IU1455"/>
      <c r="IV1455"/>
      <c r="IW1455"/>
    </row>
    <row r="1456" spans="1:257">
      <c r="A1456" s="289">
        <v>1884</v>
      </c>
      <c r="B1456" s="181" t="s">
        <v>1013</v>
      </c>
      <c r="C1456" s="496" t="s">
        <v>1368</v>
      </c>
      <c r="D1456" s="496"/>
      <c r="E1456" s="320" t="s">
        <v>256</v>
      </c>
      <c r="F1456" s="337">
        <v>4</v>
      </c>
      <c r="G1456" s="291"/>
      <c r="H1456" s="291"/>
      <c r="I1456" s="291"/>
      <c r="J1456" s="331">
        <v>4.26</v>
      </c>
      <c r="K1456" s="148">
        <f>F1456*J1456</f>
        <v>17.04</v>
      </c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  <c r="IQ1456"/>
      <c r="IR1456"/>
      <c r="IS1456"/>
      <c r="IT1456"/>
      <c r="IU1456"/>
      <c r="IV1456"/>
      <c r="IW1456"/>
    </row>
    <row r="1457" spans="1:257">
      <c r="A1457" s="289">
        <v>1892</v>
      </c>
      <c r="B1457" s="181" t="s">
        <v>1013</v>
      </c>
      <c r="C1457" s="496" t="s">
        <v>1369</v>
      </c>
      <c r="D1457" s="496"/>
      <c r="E1457" s="320" t="s">
        <v>256</v>
      </c>
      <c r="F1457" s="337">
        <v>18</v>
      </c>
      <c r="G1457" s="291"/>
      <c r="H1457" s="291"/>
      <c r="I1457" s="291"/>
      <c r="J1457" s="331">
        <v>2.02</v>
      </c>
      <c r="K1457" s="148">
        <f>F1457*J1457</f>
        <v>36.36</v>
      </c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  <c r="IQ1457"/>
      <c r="IR1457"/>
      <c r="IS1457"/>
      <c r="IT1457"/>
      <c r="IU1457"/>
      <c r="IV1457"/>
      <c r="IW1457"/>
    </row>
    <row r="1458" spans="1:257">
      <c r="A1458" s="289">
        <v>2556</v>
      </c>
      <c r="B1458" s="181" t="s">
        <v>1013</v>
      </c>
      <c r="C1458" s="496" t="s">
        <v>1370</v>
      </c>
      <c r="D1458" s="496"/>
      <c r="E1458" s="320" t="s">
        <v>256</v>
      </c>
      <c r="F1458" s="337">
        <v>3</v>
      </c>
      <c r="G1458" s="291"/>
      <c r="H1458" s="291"/>
      <c r="I1458" s="291"/>
      <c r="J1458" s="331">
        <v>1.04</v>
      </c>
      <c r="K1458" s="148">
        <f>F1458*J1458</f>
        <v>3.12</v>
      </c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  <c r="IQ1458"/>
      <c r="IR1458"/>
      <c r="IS1458"/>
      <c r="IT1458"/>
      <c r="IU1458"/>
      <c r="IV1458"/>
      <c r="IW1458"/>
    </row>
    <row r="1459" spans="1:257">
      <c r="A1459" s="289">
        <v>486</v>
      </c>
      <c r="B1459" s="181" t="s">
        <v>1042</v>
      </c>
      <c r="C1459" s="496" t="s">
        <v>1371</v>
      </c>
      <c r="D1459" s="496"/>
      <c r="E1459" s="320" t="s">
        <v>256</v>
      </c>
      <c r="F1459" s="337">
        <v>3</v>
      </c>
      <c r="G1459" s="291"/>
      <c r="H1459" s="291"/>
      <c r="I1459" s="291"/>
      <c r="J1459" s="331">
        <v>10.55</v>
      </c>
      <c r="K1459" s="148">
        <f>F1459*J1459</f>
        <v>31.650000000000002</v>
      </c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  <c r="IQ1459"/>
      <c r="IR1459"/>
      <c r="IS1459"/>
      <c r="IT1459"/>
      <c r="IU1459"/>
      <c r="IV1459"/>
      <c r="IW1459"/>
    </row>
    <row r="1460" spans="1:257">
      <c r="A1460" s="166"/>
      <c r="B1460" s="166"/>
      <c r="C1460" s="503" t="s">
        <v>480</v>
      </c>
      <c r="D1460" s="503"/>
      <c r="E1460" s="167"/>
      <c r="F1460" s="187"/>
      <c r="G1460" s="168"/>
      <c r="H1460" s="168"/>
      <c r="I1460" s="168"/>
      <c r="J1460" s="188"/>
      <c r="K1460" s="199">
        <f>K1461</f>
        <v>474.53999999999996</v>
      </c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  <c r="IQ1460"/>
      <c r="IR1460"/>
      <c r="IS1460"/>
      <c r="IT1460"/>
      <c r="IU1460"/>
      <c r="IV1460"/>
      <c r="IW1460"/>
    </row>
    <row r="1461" spans="1:257">
      <c r="A1461" s="289">
        <v>3885</v>
      </c>
      <c r="B1461" s="181" t="s">
        <v>1042</v>
      </c>
      <c r="C1461" s="496" t="s">
        <v>1372</v>
      </c>
      <c r="D1461" s="496"/>
      <c r="E1461" s="320" t="s">
        <v>153</v>
      </c>
      <c r="F1461" s="337">
        <v>790.9</v>
      </c>
      <c r="G1461" s="291"/>
      <c r="H1461" s="291"/>
      <c r="I1461" s="291"/>
      <c r="J1461" s="331">
        <v>0.6</v>
      </c>
      <c r="K1461" s="148">
        <f>F1461*J1461</f>
        <v>474.53999999999996</v>
      </c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  <c r="IQ1461"/>
      <c r="IR1461"/>
      <c r="IS1461"/>
      <c r="IT1461"/>
      <c r="IU1461"/>
      <c r="IV1461"/>
      <c r="IW1461"/>
    </row>
    <row r="1462" spans="1:257">
      <c r="A1462" s="289"/>
      <c r="B1462" s="289"/>
      <c r="C1462" s="498" t="s">
        <v>1010</v>
      </c>
      <c r="D1462" s="498"/>
      <c r="E1462" s="498"/>
      <c r="F1462" s="498"/>
      <c r="G1462" s="498"/>
      <c r="H1462" s="498"/>
      <c r="I1462" s="498"/>
      <c r="J1462" s="498"/>
      <c r="K1462" s="158">
        <f>K1460+K1454</f>
        <v>735.01799999999992</v>
      </c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  <c r="IQ1462"/>
      <c r="IR1462"/>
      <c r="IS1462"/>
      <c r="IT1462"/>
      <c r="IU1462"/>
      <c r="IV1462"/>
      <c r="IW1462"/>
    </row>
    <row r="1463" spans="1:257">
      <c r="A1463" s="289"/>
      <c r="B1463" s="289"/>
      <c r="C1463" s="504" t="s">
        <v>1015</v>
      </c>
      <c r="D1463" s="504"/>
      <c r="E1463" s="504"/>
      <c r="F1463" s="504"/>
      <c r="G1463" s="504"/>
      <c r="H1463" s="504"/>
      <c r="I1463" s="504"/>
      <c r="J1463" s="504"/>
      <c r="K1463" s="504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  <c r="IQ1463"/>
      <c r="IR1463"/>
      <c r="IS1463"/>
      <c r="IT1463"/>
      <c r="IU1463"/>
      <c r="IV1463"/>
      <c r="IW1463"/>
    </row>
    <row r="1464" spans="1:257">
      <c r="A1464" s="289"/>
      <c r="B1464" s="289"/>
      <c r="C1464" s="505" t="s">
        <v>8</v>
      </c>
      <c r="D1464" s="505"/>
      <c r="E1464" s="291" t="s">
        <v>663</v>
      </c>
      <c r="F1464" s="291" t="s">
        <v>76</v>
      </c>
      <c r="G1464" s="291"/>
      <c r="H1464" s="291"/>
      <c r="I1464" s="291"/>
      <c r="J1464" s="294" t="s">
        <v>1012</v>
      </c>
      <c r="K1464" s="157" t="s">
        <v>1009</v>
      </c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  <c r="IQ1464"/>
      <c r="IR1464"/>
      <c r="IS1464"/>
      <c r="IT1464"/>
      <c r="IU1464"/>
      <c r="IV1464"/>
      <c r="IW1464"/>
    </row>
    <row r="1465" spans="1:257">
      <c r="A1465" s="289"/>
      <c r="B1465" s="289"/>
      <c r="C1465" s="490"/>
      <c r="D1465" s="490"/>
      <c r="E1465" s="164"/>
      <c r="F1465" s="318"/>
      <c r="G1465" s="149"/>
      <c r="H1465" s="149"/>
      <c r="I1465" s="149"/>
      <c r="J1465" s="318"/>
      <c r="K1465" s="319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  <c r="IQ1465"/>
      <c r="IR1465"/>
      <c r="IS1465"/>
      <c r="IT1465"/>
      <c r="IU1465"/>
      <c r="IV1465"/>
      <c r="IW1465"/>
    </row>
    <row r="1466" spans="1:257">
      <c r="A1466" s="289"/>
      <c r="B1466" s="289"/>
      <c r="C1466" s="498" t="s">
        <v>1010</v>
      </c>
      <c r="D1466" s="498"/>
      <c r="E1466" s="498"/>
      <c r="F1466" s="498"/>
      <c r="G1466" s="498"/>
      <c r="H1466" s="498"/>
      <c r="I1466" s="498"/>
      <c r="J1466" s="498"/>
      <c r="K1466" s="158">
        <f>SUM(K1465)</f>
        <v>0</v>
      </c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  <c r="IQ1466"/>
      <c r="IR1466"/>
      <c r="IS1466"/>
      <c r="IT1466"/>
      <c r="IU1466"/>
      <c r="IV1466"/>
      <c r="IW1466"/>
    </row>
    <row r="1467" spans="1:257">
      <c r="A1467" s="289"/>
      <c r="B1467" s="289"/>
      <c r="C1467" s="504" t="s">
        <v>469</v>
      </c>
      <c r="D1467" s="504"/>
      <c r="E1467" s="504"/>
      <c r="F1467" s="504"/>
      <c r="G1467" s="504"/>
      <c r="H1467" s="504"/>
      <c r="I1467" s="504"/>
      <c r="J1467" s="504"/>
      <c r="K1467" s="504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  <c r="IQ1467"/>
      <c r="IR1467"/>
      <c r="IS1467"/>
      <c r="IT1467"/>
      <c r="IU1467"/>
      <c r="IV1467"/>
      <c r="IW1467"/>
    </row>
    <row r="1468" spans="1:257">
      <c r="A1468" s="289"/>
      <c r="B1468" s="289"/>
      <c r="C1468" s="505" t="s">
        <v>8</v>
      </c>
      <c r="D1468" s="505"/>
      <c r="E1468" s="294" t="s">
        <v>663</v>
      </c>
      <c r="F1468" s="149" t="s">
        <v>76</v>
      </c>
      <c r="G1468" s="149"/>
      <c r="H1468" s="149"/>
      <c r="I1468" s="149"/>
      <c r="J1468" s="294" t="s">
        <v>1012</v>
      </c>
      <c r="K1468" s="294" t="s">
        <v>1009</v>
      </c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  <c r="IQ1468"/>
      <c r="IR1468"/>
      <c r="IS1468"/>
      <c r="IT1468"/>
      <c r="IU1468"/>
      <c r="IV1468"/>
      <c r="IW1468"/>
    </row>
    <row r="1469" spans="1:257">
      <c r="A1469" s="289">
        <v>247</v>
      </c>
      <c r="B1469" s="289" t="s">
        <v>1013</v>
      </c>
      <c r="C1469" s="496" t="s">
        <v>1135</v>
      </c>
      <c r="D1469" s="496"/>
      <c r="E1469" s="294" t="s">
        <v>1019</v>
      </c>
      <c r="F1469" s="195">
        <v>115</v>
      </c>
      <c r="G1469" s="149"/>
      <c r="H1469" s="149"/>
      <c r="I1469" s="149"/>
      <c r="J1469" s="157">
        <v>14.57</v>
      </c>
      <c r="K1469" s="148">
        <f>F1469*J1469</f>
        <v>1675.55</v>
      </c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  <c r="IQ1469"/>
      <c r="IR1469"/>
      <c r="IS1469"/>
      <c r="IT1469"/>
      <c r="IU1469"/>
      <c r="IV1469"/>
      <c r="IW1469"/>
    </row>
    <row r="1470" spans="1:257">
      <c r="A1470" s="289">
        <v>2436</v>
      </c>
      <c r="B1470" s="289" t="s">
        <v>1013</v>
      </c>
      <c r="C1470" s="496" t="s">
        <v>1059</v>
      </c>
      <c r="D1470" s="496"/>
      <c r="E1470" s="294" t="s">
        <v>1019</v>
      </c>
      <c r="F1470" s="195">
        <v>69</v>
      </c>
      <c r="G1470" s="149"/>
      <c r="H1470" s="149"/>
      <c r="I1470" s="149"/>
      <c r="J1470" s="157">
        <v>14.57</v>
      </c>
      <c r="K1470" s="148">
        <f>F1470*J1470</f>
        <v>1005.33</v>
      </c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  <c r="IQ1470"/>
      <c r="IR1470"/>
      <c r="IS1470"/>
      <c r="IT1470"/>
      <c r="IU1470"/>
      <c r="IV1470"/>
      <c r="IW1470"/>
    </row>
    <row r="1471" spans="1:257">
      <c r="A1471" s="289">
        <v>6111</v>
      </c>
      <c r="B1471" s="289" t="s">
        <v>1013</v>
      </c>
      <c r="C1471" s="496" t="s">
        <v>1018</v>
      </c>
      <c r="D1471" s="496"/>
      <c r="E1471" s="294" t="s">
        <v>1019</v>
      </c>
      <c r="F1471" s="195">
        <v>80</v>
      </c>
      <c r="G1471" s="149"/>
      <c r="H1471" s="149"/>
      <c r="I1471" s="149"/>
      <c r="J1471" s="157">
        <v>8.08</v>
      </c>
      <c r="K1471" s="148">
        <f>F1471*J1471</f>
        <v>646.4</v>
      </c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  <c r="IQ1471"/>
      <c r="IR1471"/>
      <c r="IS1471"/>
      <c r="IT1471"/>
      <c r="IU1471"/>
      <c r="IV1471"/>
      <c r="IW1471"/>
    </row>
    <row r="1472" spans="1:257">
      <c r="A1472" s="289"/>
      <c r="B1472" s="289"/>
      <c r="C1472" s="498" t="s">
        <v>1010</v>
      </c>
      <c r="D1472" s="498"/>
      <c r="E1472" s="498"/>
      <c r="F1472" s="498"/>
      <c r="G1472" s="498"/>
      <c r="H1472" s="498"/>
      <c r="I1472" s="498"/>
      <c r="J1472" s="498"/>
      <c r="K1472" s="158">
        <f>SUM(K1469:K1471)</f>
        <v>3327.28</v>
      </c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  <c r="IQ1472"/>
      <c r="IR1472"/>
      <c r="IS1472"/>
      <c r="IT1472"/>
      <c r="IU1472"/>
      <c r="IV1472"/>
      <c r="IW1472"/>
    </row>
    <row r="1473" spans="1:257">
      <c r="A1473" s="289"/>
      <c r="B1473" s="289"/>
      <c r="C1473" s="498" t="s">
        <v>1021</v>
      </c>
      <c r="D1473" s="498"/>
      <c r="E1473" s="165">
        <v>1</v>
      </c>
      <c r="F1473" s="498" t="s">
        <v>1022</v>
      </c>
      <c r="G1473" s="498"/>
      <c r="H1473" s="498"/>
      <c r="I1473" s="498"/>
      <c r="J1473" s="498"/>
      <c r="K1473" s="158">
        <f>K1472+K1466+K1462+K1451</f>
        <v>4062.2980000000002</v>
      </c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  <c r="IQ1473"/>
      <c r="IR1473"/>
      <c r="IS1473"/>
      <c r="IT1473"/>
      <c r="IU1473"/>
      <c r="IV1473"/>
      <c r="IW1473"/>
    </row>
    <row r="1474" spans="1:257">
      <c r="A1474" s="316"/>
      <c r="B1474" s="511"/>
      <c r="C1474" s="511"/>
      <c r="D1474" s="499" t="s">
        <v>1024</v>
      </c>
      <c r="E1474" s="499"/>
      <c r="F1474" s="499"/>
      <c r="G1474" s="499"/>
      <c r="H1474" s="499"/>
      <c r="I1474" s="499"/>
      <c r="J1474" s="499"/>
      <c r="K1474" s="153">
        <f>K1473/E1473</f>
        <v>4062.2980000000002</v>
      </c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  <c r="IQ1474"/>
      <c r="IR1474"/>
      <c r="IS1474"/>
      <c r="IT1474"/>
      <c r="IU1474"/>
      <c r="IV1474"/>
      <c r="IW1474"/>
    </row>
    <row r="1475" spans="1:257">
      <c r="A1475" s="490"/>
      <c r="B1475" s="490"/>
      <c r="C1475" s="490"/>
      <c r="D1475" s="490"/>
      <c r="E1475" s="490"/>
      <c r="F1475" s="490"/>
      <c r="G1475" s="490"/>
      <c r="H1475" s="490"/>
      <c r="I1475" s="490"/>
      <c r="J1475" s="490"/>
      <c r="K1475" s="490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  <c r="IQ1475"/>
      <c r="IR1475"/>
      <c r="IS1475"/>
      <c r="IT1475"/>
      <c r="IU1475"/>
      <c r="IV1475"/>
      <c r="IW1475"/>
    </row>
    <row r="1476" spans="1:257" ht="12.75" customHeight="1">
      <c r="A1476" s="316" t="s">
        <v>74</v>
      </c>
      <c r="B1476" s="316" t="s">
        <v>998</v>
      </c>
      <c r="C1476" s="511" t="s">
        <v>0</v>
      </c>
      <c r="D1476" s="511"/>
      <c r="E1476" s="512" t="s">
        <v>999</v>
      </c>
      <c r="F1476" s="512"/>
      <c r="G1476" s="512"/>
      <c r="H1476" s="512"/>
      <c r="I1476" s="512"/>
      <c r="J1476" s="512"/>
      <c r="K1476" s="298" t="s">
        <v>495</v>
      </c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  <c r="IQ1476"/>
      <c r="IR1476"/>
      <c r="IS1476"/>
      <c r="IT1476"/>
      <c r="IU1476"/>
      <c r="IV1476"/>
      <c r="IW1476"/>
    </row>
    <row r="1477" spans="1:257">
      <c r="A1477" s="289"/>
      <c r="B1477" s="289"/>
      <c r="C1477" s="508" t="s">
        <v>1036</v>
      </c>
      <c r="D1477" s="508"/>
      <c r="E1477" s="294"/>
      <c r="F1477" s="291"/>
      <c r="G1477" s="294"/>
      <c r="H1477" s="149"/>
      <c r="I1477" s="149"/>
      <c r="J1477" s="306" t="s">
        <v>1001</v>
      </c>
      <c r="K1477" s="341">
        <v>42248</v>
      </c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  <c r="IQ1477"/>
      <c r="IR1477"/>
      <c r="IS1477"/>
      <c r="IT1477"/>
      <c r="IU1477"/>
      <c r="IV1477"/>
      <c r="IW1477"/>
    </row>
    <row r="1478" spans="1:257" ht="12.75" customHeight="1">
      <c r="A1478" s="289"/>
      <c r="B1478" s="289"/>
      <c r="C1478" s="509" t="s">
        <v>1373</v>
      </c>
      <c r="D1478" s="509"/>
      <c r="E1478" s="509"/>
      <c r="F1478" s="509"/>
      <c r="G1478" s="509"/>
      <c r="H1478" s="509"/>
      <c r="I1478" s="509"/>
      <c r="J1478" s="295" t="s">
        <v>1003</v>
      </c>
      <c r="K1478" s="295" t="s">
        <v>83</v>
      </c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  <c r="IQ1478"/>
      <c r="IR1478"/>
      <c r="IS1478"/>
      <c r="IT1478"/>
      <c r="IU1478"/>
      <c r="IV1478"/>
      <c r="IW1478"/>
    </row>
    <row r="1479" spans="1:257">
      <c r="A1479" s="289"/>
      <c r="B1479" s="289"/>
      <c r="C1479" s="504" t="s">
        <v>1004</v>
      </c>
      <c r="D1479" s="504"/>
      <c r="E1479" s="504"/>
      <c r="F1479" s="504"/>
      <c r="G1479" s="504"/>
      <c r="H1479" s="504"/>
      <c r="I1479" s="504"/>
      <c r="J1479" s="504"/>
      <c r="K1479" s="504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  <c r="IQ1479"/>
      <c r="IR1479"/>
      <c r="IS1479"/>
      <c r="IT1479"/>
      <c r="IU1479"/>
      <c r="IV1479"/>
      <c r="IW1479"/>
    </row>
    <row r="1480" spans="1:257">
      <c r="A1480" s="289"/>
      <c r="B1480" s="289"/>
      <c r="C1480" s="505" t="s">
        <v>8</v>
      </c>
      <c r="D1480" s="505"/>
      <c r="E1480" s="294" t="s">
        <v>663</v>
      </c>
      <c r="F1480" s="149" t="s">
        <v>76</v>
      </c>
      <c r="G1480" s="160" t="s">
        <v>1005</v>
      </c>
      <c r="H1480" s="160" t="s">
        <v>1006</v>
      </c>
      <c r="I1480" s="161" t="s">
        <v>1038</v>
      </c>
      <c r="J1480" s="161" t="s">
        <v>1039</v>
      </c>
      <c r="K1480" s="294" t="s">
        <v>1009</v>
      </c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  <c r="IQ1480"/>
      <c r="IR1480"/>
      <c r="IS1480"/>
      <c r="IT1480"/>
      <c r="IU1480"/>
      <c r="IV1480"/>
      <c r="IW1480"/>
    </row>
    <row r="1481" spans="1:257">
      <c r="A1481" s="289"/>
      <c r="B1481" s="289"/>
      <c r="C1481" s="490"/>
      <c r="D1481" s="490"/>
      <c r="E1481" s="294"/>
      <c r="F1481" s="162"/>
      <c r="G1481" s="163"/>
      <c r="H1481" s="163">
        <v>0</v>
      </c>
      <c r="I1481" s="161"/>
      <c r="J1481" s="161"/>
      <c r="K1481" s="148">
        <f>F1481*G1481*I1481+F1481*H1481*J1481</f>
        <v>0</v>
      </c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  <c r="IQ1481"/>
      <c r="IR1481"/>
      <c r="IS1481"/>
      <c r="IT1481"/>
      <c r="IU1481"/>
      <c r="IV1481"/>
      <c r="IW1481"/>
    </row>
    <row r="1482" spans="1:257">
      <c r="A1482" s="289"/>
      <c r="B1482" s="289"/>
      <c r="C1482" s="498" t="s">
        <v>1010</v>
      </c>
      <c r="D1482" s="498"/>
      <c r="E1482" s="498"/>
      <c r="F1482" s="498"/>
      <c r="G1482" s="498"/>
      <c r="H1482" s="498"/>
      <c r="I1482" s="498"/>
      <c r="J1482" s="498"/>
      <c r="K1482" s="158">
        <f>SUM(K1481:K1481)</f>
        <v>0</v>
      </c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  <c r="IQ1482"/>
      <c r="IR1482"/>
      <c r="IS1482"/>
      <c r="IT1482"/>
      <c r="IU1482"/>
      <c r="IV1482"/>
      <c r="IW1482"/>
    </row>
    <row r="1483" spans="1:257">
      <c r="A1483" s="289"/>
      <c r="B1483" s="289"/>
      <c r="C1483" s="504" t="s">
        <v>1011</v>
      </c>
      <c r="D1483" s="504"/>
      <c r="E1483" s="504"/>
      <c r="F1483" s="504"/>
      <c r="G1483" s="504"/>
      <c r="H1483" s="504"/>
      <c r="I1483" s="504"/>
      <c r="J1483" s="504"/>
      <c r="K1483" s="504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  <c r="IQ1483"/>
      <c r="IR1483"/>
      <c r="IS1483"/>
      <c r="IT1483"/>
      <c r="IU1483"/>
      <c r="IV1483"/>
      <c r="IW1483"/>
    </row>
    <row r="1484" spans="1:257">
      <c r="A1484" s="289"/>
      <c r="B1484" s="289"/>
      <c r="C1484" s="505" t="s">
        <v>8</v>
      </c>
      <c r="D1484" s="505"/>
      <c r="E1484" s="294" t="s">
        <v>663</v>
      </c>
      <c r="F1484" s="149" t="s">
        <v>76</v>
      </c>
      <c r="G1484" s="149"/>
      <c r="H1484" s="149"/>
      <c r="I1484" s="149"/>
      <c r="J1484" s="294" t="s">
        <v>1012</v>
      </c>
      <c r="K1484" s="294" t="s">
        <v>1009</v>
      </c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  <c r="IQ1484"/>
      <c r="IR1484"/>
      <c r="IS1484"/>
      <c r="IT1484"/>
      <c r="IU1484"/>
      <c r="IV1484"/>
      <c r="IW1484"/>
    </row>
    <row r="1485" spans="1:257">
      <c r="A1485" s="166"/>
      <c r="B1485" s="166"/>
      <c r="C1485" s="503" t="s">
        <v>459</v>
      </c>
      <c r="D1485" s="503"/>
      <c r="E1485" s="167"/>
      <c r="F1485" s="187"/>
      <c r="G1485" s="168"/>
      <c r="H1485" s="168"/>
      <c r="I1485" s="168"/>
      <c r="J1485" s="188"/>
      <c r="K1485" s="199">
        <f>SUM(K1486:K1494)</f>
        <v>693.93</v>
      </c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  <c r="IQ1485"/>
      <c r="IR1485"/>
      <c r="IS1485"/>
      <c r="IT1485"/>
      <c r="IU1485"/>
      <c r="IV1485"/>
      <c r="IW1485"/>
    </row>
    <row r="1486" spans="1:257">
      <c r="A1486" s="289">
        <v>2685</v>
      </c>
      <c r="B1486" s="181" t="s">
        <v>1013</v>
      </c>
      <c r="C1486" s="496" t="s">
        <v>1374</v>
      </c>
      <c r="D1486" s="496"/>
      <c r="E1486" s="289" t="s">
        <v>153</v>
      </c>
      <c r="F1486" s="170">
        <v>25</v>
      </c>
      <c r="G1486" s="291"/>
      <c r="H1486" s="291"/>
      <c r="I1486" s="291"/>
      <c r="J1486" s="171">
        <v>3.32</v>
      </c>
      <c r="K1486" s="148">
        <f t="shared" ref="K1486:K1494" si="19">F1486*J1486</f>
        <v>83</v>
      </c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  <c r="IQ1486"/>
      <c r="IR1486"/>
      <c r="IS1486"/>
      <c r="IT1486"/>
      <c r="IU1486"/>
      <c r="IV1486"/>
      <c r="IW1486"/>
    </row>
    <row r="1487" spans="1:257">
      <c r="A1487" s="289">
        <v>2674</v>
      </c>
      <c r="B1487" s="181" t="s">
        <v>1013</v>
      </c>
      <c r="C1487" s="496" t="s">
        <v>1375</v>
      </c>
      <c r="D1487" s="496"/>
      <c r="E1487" s="289" t="s">
        <v>153</v>
      </c>
      <c r="F1487" s="170">
        <v>125</v>
      </c>
      <c r="G1487" s="291"/>
      <c r="H1487" s="291"/>
      <c r="I1487" s="291"/>
      <c r="J1487" s="171">
        <v>2.19</v>
      </c>
      <c r="K1487" s="148">
        <f t="shared" si="19"/>
        <v>273.75</v>
      </c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  <c r="IQ1487"/>
      <c r="IR1487"/>
      <c r="IS1487"/>
      <c r="IT1487"/>
      <c r="IU1487"/>
      <c r="IV1487"/>
      <c r="IW1487"/>
    </row>
    <row r="1488" spans="1:257">
      <c r="A1488" s="289">
        <v>1873</v>
      </c>
      <c r="B1488" s="181" t="s">
        <v>1013</v>
      </c>
      <c r="C1488" s="496" t="s">
        <v>1376</v>
      </c>
      <c r="D1488" s="496"/>
      <c r="E1488" s="289" t="s">
        <v>256</v>
      </c>
      <c r="F1488" s="170">
        <v>7</v>
      </c>
      <c r="G1488" s="291"/>
      <c r="H1488" s="291"/>
      <c r="I1488" s="291"/>
      <c r="J1488" s="171">
        <v>3.3</v>
      </c>
      <c r="K1488" s="148">
        <f t="shared" si="19"/>
        <v>23.099999999999998</v>
      </c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  <c r="IQ1488"/>
      <c r="IR1488"/>
      <c r="IS1488"/>
      <c r="IT1488"/>
      <c r="IU1488"/>
      <c r="IV1488"/>
      <c r="IW1488"/>
    </row>
    <row r="1489" spans="1:257">
      <c r="A1489" s="289" t="s">
        <v>622</v>
      </c>
      <c r="B1489" s="181"/>
      <c r="C1489" s="496" t="s">
        <v>1377</v>
      </c>
      <c r="D1489" s="496"/>
      <c r="E1489" s="289" t="s">
        <v>256</v>
      </c>
      <c r="F1489" s="170">
        <v>2</v>
      </c>
      <c r="G1489" s="291"/>
      <c r="H1489" s="291"/>
      <c r="I1489" s="291"/>
      <c r="J1489" s="171">
        <v>17.37</v>
      </c>
      <c r="K1489" s="148">
        <f t="shared" si="19"/>
        <v>34.74</v>
      </c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  <c r="IQ1489"/>
      <c r="IR1489"/>
      <c r="IS1489"/>
      <c r="IT1489"/>
      <c r="IU1489"/>
      <c r="IV1489"/>
      <c r="IW1489"/>
    </row>
    <row r="1490" spans="1:257" ht="30.75" customHeight="1">
      <c r="A1490" s="289">
        <v>453</v>
      </c>
      <c r="B1490" s="289" t="s">
        <v>1042</v>
      </c>
      <c r="C1490" s="492" t="s">
        <v>1378</v>
      </c>
      <c r="D1490" s="492"/>
      <c r="E1490" s="289" t="s">
        <v>256</v>
      </c>
      <c r="F1490" s="170">
        <v>2</v>
      </c>
      <c r="G1490" s="291"/>
      <c r="H1490" s="291"/>
      <c r="I1490" s="291"/>
      <c r="J1490" s="171">
        <v>50.69</v>
      </c>
      <c r="K1490" s="148">
        <f t="shared" si="19"/>
        <v>101.38</v>
      </c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  <c r="IQ1490"/>
      <c r="IR1490"/>
      <c r="IS1490"/>
      <c r="IT1490"/>
      <c r="IU1490"/>
      <c r="IV1490"/>
      <c r="IW1490"/>
    </row>
    <row r="1491" spans="1:257">
      <c r="A1491" s="289">
        <v>1892</v>
      </c>
      <c r="B1491" s="181" t="s">
        <v>1013</v>
      </c>
      <c r="C1491" s="496" t="s">
        <v>1379</v>
      </c>
      <c r="D1491" s="496"/>
      <c r="E1491" s="289" t="s">
        <v>256</v>
      </c>
      <c r="F1491" s="170">
        <v>10</v>
      </c>
      <c r="G1491" s="149"/>
      <c r="H1491" s="149"/>
      <c r="I1491" s="149"/>
      <c r="J1491" s="171">
        <v>2.02</v>
      </c>
      <c r="K1491" s="148">
        <f t="shared" si="19"/>
        <v>20.2</v>
      </c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  <c r="IQ1491"/>
      <c r="IR1491"/>
      <c r="IS1491"/>
      <c r="IT1491"/>
      <c r="IU1491"/>
      <c r="IV1491"/>
      <c r="IW1491"/>
    </row>
    <row r="1492" spans="1:257">
      <c r="A1492" s="289">
        <v>1891</v>
      </c>
      <c r="B1492" s="181" t="s">
        <v>1013</v>
      </c>
      <c r="C1492" s="496" t="s">
        <v>1380</v>
      </c>
      <c r="D1492" s="496"/>
      <c r="E1492" s="289" t="s">
        <v>256</v>
      </c>
      <c r="F1492" s="170">
        <v>48</v>
      </c>
      <c r="G1492" s="149"/>
      <c r="H1492" s="149"/>
      <c r="I1492" s="149"/>
      <c r="J1492" s="171">
        <v>1.6</v>
      </c>
      <c r="K1492" s="148">
        <f t="shared" si="19"/>
        <v>76.800000000000011</v>
      </c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  <c r="IQ1492"/>
      <c r="IR1492"/>
      <c r="IS1492"/>
      <c r="IT1492"/>
      <c r="IU1492"/>
      <c r="IV1492"/>
      <c r="IW1492"/>
    </row>
    <row r="1493" spans="1:257">
      <c r="A1493" s="289">
        <v>1879</v>
      </c>
      <c r="B1493" s="181" t="s">
        <v>1013</v>
      </c>
      <c r="C1493" s="496" t="s">
        <v>1381</v>
      </c>
      <c r="D1493" s="496"/>
      <c r="E1493" s="289" t="s">
        <v>256</v>
      </c>
      <c r="F1493" s="170">
        <v>20</v>
      </c>
      <c r="G1493" s="149"/>
      <c r="H1493" s="149"/>
      <c r="I1493" s="149"/>
      <c r="J1493" s="171">
        <v>2.77</v>
      </c>
      <c r="K1493" s="148">
        <f t="shared" si="19"/>
        <v>55.4</v>
      </c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  <c r="IQ1493"/>
      <c r="IR1493"/>
      <c r="IS1493"/>
      <c r="IT1493"/>
      <c r="IU1493"/>
      <c r="IV1493"/>
      <c r="IW1493"/>
    </row>
    <row r="1494" spans="1:257">
      <c r="A1494" s="289">
        <v>1884</v>
      </c>
      <c r="B1494" s="181" t="s">
        <v>1013</v>
      </c>
      <c r="C1494" s="496" t="s">
        <v>1382</v>
      </c>
      <c r="D1494" s="496"/>
      <c r="E1494" s="289" t="s">
        <v>256</v>
      </c>
      <c r="F1494" s="170">
        <v>6</v>
      </c>
      <c r="G1494" s="149"/>
      <c r="H1494" s="149"/>
      <c r="I1494" s="149"/>
      <c r="J1494" s="171">
        <v>4.26</v>
      </c>
      <c r="K1494" s="148">
        <f t="shared" si="19"/>
        <v>25.56</v>
      </c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  <c r="IQ1494"/>
      <c r="IR1494"/>
      <c r="IS1494"/>
      <c r="IT1494"/>
      <c r="IU1494"/>
      <c r="IV1494"/>
      <c r="IW1494"/>
    </row>
    <row r="1495" spans="1:257">
      <c r="A1495" s="166"/>
      <c r="B1495" s="166"/>
      <c r="C1495" s="503" t="s">
        <v>1383</v>
      </c>
      <c r="D1495" s="503"/>
      <c r="E1495" s="167"/>
      <c r="F1495" s="187"/>
      <c r="G1495" s="168"/>
      <c r="H1495" s="168"/>
      <c r="I1495" s="168"/>
      <c r="J1495" s="188"/>
      <c r="K1495" s="199">
        <f>SUM(K1496:K1501)</f>
        <v>2608.5500000000002</v>
      </c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  <c r="IQ1495"/>
      <c r="IR1495"/>
      <c r="IS1495"/>
      <c r="IT1495"/>
      <c r="IU1495"/>
      <c r="IV1495"/>
      <c r="IW1495"/>
    </row>
    <row r="1496" spans="1:257">
      <c r="A1496" s="289"/>
      <c r="B1496" s="289"/>
      <c r="C1496" s="508" t="s">
        <v>1040</v>
      </c>
      <c r="D1496" s="508"/>
      <c r="E1496" s="294" t="s">
        <v>83</v>
      </c>
      <c r="F1496" s="162">
        <v>1</v>
      </c>
      <c r="G1496" s="149"/>
      <c r="H1496" s="149"/>
      <c r="I1496" s="149"/>
      <c r="J1496" s="157">
        <v>500</v>
      </c>
      <c r="K1496" s="148">
        <f t="shared" ref="K1496:K1501" si="20">F1496*J1496</f>
        <v>500</v>
      </c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  <c r="IQ1496"/>
      <c r="IR1496"/>
      <c r="IS1496"/>
      <c r="IT1496"/>
      <c r="IU1496"/>
      <c r="IV1496"/>
      <c r="IW1496"/>
    </row>
    <row r="1497" spans="1:257">
      <c r="A1497" s="289">
        <v>20245</v>
      </c>
      <c r="B1497" s="181" t="s">
        <v>1013</v>
      </c>
      <c r="C1497" s="496" t="s">
        <v>1384</v>
      </c>
      <c r="D1497" s="496"/>
      <c r="E1497" s="289" t="s">
        <v>256</v>
      </c>
      <c r="F1497" s="170">
        <v>6</v>
      </c>
      <c r="G1497" s="291"/>
      <c r="H1497" s="291"/>
      <c r="I1497" s="291"/>
      <c r="J1497" s="171">
        <v>6.55</v>
      </c>
      <c r="K1497" s="148">
        <f t="shared" si="20"/>
        <v>39.299999999999997</v>
      </c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  <c r="IQ1497"/>
      <c r="IR1497"/>
      <c r="IS1497"/>
      <c r="IT1497"/>
      <c r="IU1497"/>
      <c r="IV1497"/>
      <c r="IW1497"/>
    </row>
    <row r="1498" spans="1:257">
      <c r="A1498" s="289">
        <v>8331</v>
      </c>
      <c r="B1498" s="289" t="s">
        <v>1042</v>
      </c>
      <c r="C1498" s="496" t="s">
        <v>1385</v>
      </c>
      <c r="D1498" s="496"/>
      <c r="E1498" s="289" t="s">
        <v>153</v>
      </c>
      <c r="F1498" s="170">
        <v>145</v>
      </c>
      <c r="G1498" s="149"/>
      <c r="H1498" s="149"/>
      <c r="I1498" s="149"/>
      <c r="J1498" s="171">
        <v>1.8</v>
      </c>
      <c r="K1498" s="148">
        <f t="shared" si="20"/>
        <v>261</v>
      </c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  <c r="IQ1498"/>
      <c r="IR1498"/>
      <c r="IS1498"/>
      <c r="IT1498"/>
      <c r="IU1498"/>
      <c r="IV1498"/>
      <c r="IW1498"/>
    </row>
    <row r="1499" spans="1:257">
      <c r="A1499" s="289">
        <v>9628</v>
      </c>
      <c r="B1499" s="181" t="s">
        <v>1042</v>
      </c>
      <c r="C1499" s="496" t="s">
        <v>1386</v>
      </c>
      <c r="D1499" s="496"/>
      <c r="E1499" s="289" t="s">
        <v>153</v>
      </c>
      <c r="F1499" s="170">
        <v>200</v>
      </c>
      <c r="G1499" s="149"/>
      <c r="H1499" s="149"/>
      <c r="I1499" s="149"/>
      <c r="J1499" s="171">
        <v>1.27</v>
      </c>
      <c r="K1499" s="148">
        <f t="shared" si="20"/>
        <v>254</v>
      </c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  <c r="IQ1499"/>
      <c r="IR1499"/>
      <c r="IS1499"/>
      <c r="IT1499"/>
      <c r="IU1499"/>
      <c r="IV1499"/>
      <c r="IW1499"/>
    </row>
    <row r="1500" spans="1:257" s="312" customFormat="1">
      <c r="A1500" s="279">
        <v>11542</v>
      </c>
      <c r="B1500" s="313" t="s">
        <v>1042</v>
      </c>
      <c r="C1500" s="513" t="s">
        <v>1387</v>
      </c>
      <c r="D1500" s="513"/>
      <c r="E1500" s="279" t="s">
        <v>256</v>
      </c>
      <c r="F1500" s="314">
        <v>5</v>
      </c>
      <c r="G1500" s="281"/>
      <c r="H1500" s="281"/>
      <c r="I1500" s="281"/>
      <c r="J1500" s="315">
        <v>34.85</v>
      </c>
      <c r="K1500" s="283">
        <f t="shared" si="20"/>
        <v>174.25</v>
      </c>
    </row>
    <row r="1501" spans="1:257">
      <c r="A1501" s="289" t="s">
        <v>622</v>
      </c>
      <c r="B1501" s="181"/>
      <c r="C1501" s="496" t="s">
        <v>1388</v>
      </c>
      <c r="D1501" s="496"/>
      <c r="E1501" s="289" t="s">
        <v>75</v>
      </c>
      <c r="F1501" s="170">
        <v>138</v>
      </c>
      <c r="G1501" s="149"/>
      <c r="H1501" s="149"/>
      <c r="I1501" s="149"/>
      <c r="J1501" s="171">
        <v>10</v>
      </c>
      <c r="K1501" s="148">
        <f t="shared" si="20"/>
        <v>1380</v>
      </c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  <c r="IQ1501"/>
      <c r="IR1501"/>
      <c r="IS1501"/>
      <c r="IT1501"/>
      <c r="IU1501"/>
      <c r="IV1501"/>
      <c r="IW1501"/>
    </row>
    <row r="1502" spans="1:257">
      <c r="A1502" s="289"/>
      <c r="B1502" s="289"/>
      <c r="C1502" s="498" t="s">
        <v>1010</v>
      </c>
      <c r="D1502" s="498"/>
      <c r="E1502" s="498"/>
      <c r="F1502" s="498"/>
      <c r="G1502" s="498"/>
      <c r="H1502" s="498"/>
      <c r="I1502" s="498"/>
      <c r="J1502" s="498"/>
      <c r="K1502" s="158">
        <f>SUM(K1496:K1501)</f>
        <v>2608.5500000000002</v>
      </c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  <c r="IQ1502"/>
      <c r="IR1502"/>
      <c r="IS1502"/>
      <c r="IT1502"/>
      <c r="IU1502"/>
      <c r="IV1502"/>
      <c r="IW1502"/>
    </row>
    <row r="1503" spans="1:257">
      <c r="A1503" s="289"/>
      <c r="B1503" s="289"/>
      <c r="C1503" s="504" t="s">
        <v>1015</v>
      </c>
      <c r="D1503" s="504"/>
      <c r="E1503" s="504"/>
      <c r="F1503" s="504"/>
      <c r="G1503" s="504"/>
      <c r="H1503" s="504"/>
      <c r="I1503" s="504"/>
      <c r="J1503" s="504"/>
      <c r="K1503" s="504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  <c r="IQ1503"/>
      <c r="IR1503"/>
      <c r="IS1503"/>
      <c r="IT1503"/>
      <c r="IU1503"/>
      <c r="IV1503"/>
      <c r="IW1503"/>
    </row>
    <row r="1504" spans="1:257">
      <c r="A1504" s="289"/>
      <c r="B1504" s="289"/>
      <c r="C1504" s="505" t="s">
        <v>8</v>
      </c>
      <c r="D1504" s="505"/>
      <c r="E1504" s="291" t="s">
        <v>663</v>
      </c>
      <c r="F1504" s="291" t="s">
        <v>76</v>
      </c>
      <c r="G1504" s="291"/>
      <c r="H1504" s="291"/>
      <c r="I1504" s="291"/>
      <c r="J1504" s="294" t="s">
        <v>1012</v>
      </c>
      <c r="K1504" s="157" t="s">
        <v>1009</v>
      </c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  <c r="IQ1504"/>
      <c r="IR1504"/>
      <c r="IS1504"/>
      <c r="IT1504"/>
      <c r="IU1504"/>
      <c r="IV1504"/>
      <c r="IW1504"/>
    </row>
    <row r="1505" spans="1:257">
      <c r="A1505" s="289"/>
      <c r="B1505" s="289"/>
      <c r="C1505" s="490"/>
      <c r="D1505" s="490"/>
      <c r="E1505" s="164"/>
      <c r="F1505" s="318"/>
      <c r="G1505" s="149"/>
      <c r="H1505" s="149"/>
      <c r="I1505" s="149"/>
      <c r="J1505" s="318"/>
      <c r="K1505" s="319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  <c r="IQ1505"/>
      <c r="IR1505"/>
      <c r="IS1505"/>
      <c r="IT1505"/>
      <c r="IU1505"/>
      <c r="IV1505"/>
      <c r="IW1505"/>
    </row>
    <row r="1506" spans="1:257">
      <c r="A1506" s="289"/>
      <c r="B1506" s="289"/>
      <c r="C1506" s="498" t="s">
        <v>1010</v>
      </c>
      <c r="D1506" s="498"/>
      <c r="E1506" s="498"/>
      <c r="F1506" s="498"/>
      <c r="G1506" s="498"/>
      <c r="H1506" s="498"/>
      <c r="I1506" s="498"/>
      <c r="J1506" s="498"/>
      <c r="K1506" s="158">
        <f>SUM(K1505)</f>
        <v>0</v>
      </c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  <c r="IQ1506"/>
      <c r="IR1506"/>
      <c r="IS1506"/>
      <c r="IT1506"/>
      <c r="IU1506"/>
      <c r="IV1506"/>
      <c r="IW1506"/>
    </row>
    <row r="1507" spans="1:257">
      <c r="A1507" s="289"/>
      <c r="B1507" s="289"/>
      <c r="C1507" s="504" t="s">
        <v>469</v>
      </c>
      <c r="D1507" s="504"/>
      <c r="E1507" s="504"/>
      <c r="F1507" s="504"/>
      <c r="G1507" s="504"/>
      <c r="H1507" s="504"/>
      <c r="I1507" s="504"/>
      <c r="J1507" s="504"/>
      <c r="K1507" s="504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  <c r="IQ1507"/>
      <c r="IR1507"/>
      <c r="IS1507"/>
      <c r="IT1507"/>
      <c r="IU1507"/>
      <c r="IV1507"/>
      <c r="IW1507"/>
    </row>
    <row r="1508" spans="1:257">
      <c r="A1508" s="289"/>
      <c r="B1508" s="289"/>
      <c r="C1508" s="505" t="s">
        <v>8</v>
      </c>
      <c r="D1508" s="505"/>
      <c r="E1508" s="294" t="s">
        <v>663</v>
      </c>
      <c r="F1508" s="149" t="s">
        <v>76</v>
      </c>
      <c r="G1508" s="149"/>
      <c r="H1508" s="149"/>
      <c r="I1508" s="149"/>
      <c r="J1508" s="294" t="s">
        <v>1012</v>
      </c>
      <c r="K1508" s="294" t="s">
        <v>1009</v>
      </c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  <c r="IQ1508"/>
      <c r="IR1508"/>
      <c r="IS1508"/>
      <c r="IT1508"/>
      <c r="IU1508"/>
      <c r="IV1508"/>
      <c r="IW1508"/>
    </row>
    <row r="1509" spans="1:257">
      <c r="A1509" s="289">
        <v>247</v>
      </c>
      <c r="B1509" s="289" t="s">
        <v>1013</v>
      </c>
      <c r="C1509" s="496" t="s">
        <v>1135</v>
      </c>
      <c r="D1509" s="496"/>
      <c r="E1509" s="294" t="s">
        <v>1019</v>
      </c>
      <c r="F1509" s="162">
        <v>95</v>
      </c>
      <c r="G1509" s="149"/>
      <c r="H1509" s="149"/>
      <c r="I1509" s="149"/>
      <c r="J1509" s="157">
        <v>14.57</v>
      </c>
      <c r="K1509" s="148">
        <f>F1509*J1509</f>
        <v>1384.15</v>
      </c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  <c r="IQ1509"/>
      <c r="IR1509"/>
      <c r="IS1509"/>
      <c r="IT1509"/>
      <c r="IU1509"/>
      <c r="IV1509"/>
      <c r="IW1509"/>
    </row>
    <row r="1510" spans="1:257">
      <c r="A1510" s="289">
        <v>2436</v>
      </c>
      <c r="B1510" s="289" t="s">
        <v>1013</v>
      </c>
      <c r="C1510" s="496" t="s">
        <v>1059</v>
      </c>
      <c r="D1510" s="496"/>
      <c r="E1510" s="294" t="s">
        <v>1019</v>
      </c>
      <c r="F1510" s="162">
        <v>57</v>
      </c>
      <c r="G1510" s="149"/>
      <c r="H1510" s="149"/>
      <c r="I1510" s="149"/>
      <c r="J1510" s="157">
        <v>11.53</v>
      </c>
      <c r="K1510" s="148">
        <f>F1510*J1510</f>
        <v>657.20999999999992</v>
      </c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  <c r="IQ1510"/>
      <c r="IR1510"/>
      <c r="IS1510"/>
      <c r="IT1510"/>
      <c r="IU1510"/>
      <c r="IV1510"/>
      <c r="IW1510"/>
    </row>
    <row r="1511" spans="1:257">
      <c r="A1511" s="289">
        <v>6111</v>
      </c>
      <c r="B1511" s="289" t="s">
        <v>1013</v>
      </c>
      <c r="C1511" s="496" t="s">
        <v>1018</v>
      </c>
      <c r="D1511" s="496"/>
      <c r="E1511" s="294" t="s">
        <v>1019</v>
      </c>
      <c r="F1511" s="162">
        <v>66</v>
      </c>
      <c r="G1511" s="149"/>
      <c r="H1511" s="149"/>
      <c r="I1511" s="149"/>
      <c r="J1511" s="157">
        <v>8.08</v>
      </c>
      <c r="K1511" s="148">
        <f>F1511*J1511</f>
        <v>533.28</v>
      </c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  <c r="IQ1511"/>
      <c r="IR1511"/>
      <c r="IS1511"/>
      <c r="IT1511"/>
      <c r="IU1511"/>
      <c r="IV1511"/>
      <c r="IW1511"/>
    </row>
    <row r="1512" spans="1:257">
      <c r="A1512" s="289"/>
      <c r="B1512" s="289"/>
      <c r="C1512" s="498" t="s">
        <v>1010</v>
      </c>
      <c r="D1512" s="498"/>
      <c r="E1512" s="498"/>
      <c r="F1512" s="498"/>
      <c r="G1512" s="498"/>
      <c r="H1512" s="498"/>
      <c r="I1512" s="498"/>
      <c r="J1512" s="498"/>
      <c r="K1512" s="158">
        <f>SUM(K1509:K1511)</f>
        <v>2574.6400000000003</v>
      </c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  <c r="IQ1512"/>
      <c r="IR1512"/>
      <c r="IS1512"/>
      <c r="IT1512"/>
      <c r="IU1512"/>
      <c r="IV1512"/>
      <c r="IW1512"/>
    </row>
    <row r="1513" spans="1:257">
      <c r="A1513" s="289"/>
      <c r="B1513" s="289"/>
      <c r="C1513" s="498" t="s">
        <v>1021</v>
      </c>
      <c r="D1513" s="498"/>
      <c r="E1513" s="165">
        <v>1</v>
      </c>
      <c r="F1513" s="498" t="s">
        <v>1022</v>
      </c>
      <c r="G1513" s="498"/>
      <c r="H1513" s="498"/>
      <c r="I1513" s="498"/>
      <c r="J1513" s="498"/>
      <c r="K1513" s="158">
        <f>K1512+K1506+K1502+K1482</f>
        <v>5183.1900000000005</v>
      </c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  <c r="IQ1513"/>
      <c r="IR1513"/>
      <c r="IS1513"/>
      <c r="IT1513"/>
      <c r="IU1513"/>
      <c r="IV1513"/>
      <c r="IW1513"/>
    </row>
    <row r="1514" spans="1:257">
      <c r="A1514" s="316"/>
      <c r="B1514" s="511"/>
      <c r="C1514" s="511"/>
      <c r="D1514" s="499" t="s">
        <v>1024</v>
      </c>
      <c r="E1514" s="499"/>
      <c r="F1514" s="499"/>
      <c r="G1514" s="499"/>
      <c r="H1514" s="499"/>
      <c r="I1514" s="499"/>
      <c r="J1514" s="499"/>
      <c r="K1514" s="153">
        <f>K1513/E1513</f>
        <v>5183.1900000000005</v>
      </c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  <c r="IQ1514"/>
      <c r="IR1514"/>
      <c r="IS1514"/>
      <c r="IT1514"/>
      <c r="IU1514"/>
      <c r="IV1514"/>
      <c r="IW1514"/>
    </row>
    <row r="1515" spans="1:257">
      <c r="A1515" s="490"/>
      <c r="B1515" s="490"/>
      <c r="C1515" s="490"/>
      <c r="D1515" s="490"/>
      <c r="E1515" s="490"/>
      <c r="F1515" s="490"/>
      <c r="G1515" s="490"/>
      <c r="H1515" s="490"/>
      <c r="I1515" s="490"/>
      <c r="J1515" s="490"/>
      <c r="K1515" s="490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  <c r="IQ1515"/>
      <c r="IR1515"/>
      <c r="IS1515"/>
      <c r="IT1515"/>
      <c r="IU1515"/>
      <c r="IV1515"/>
      <c r="IW1515"/>
    </row>
    <row r="1516" spans="1:257" ht="12.75" customHeight="1">
      <c r="A1516" s="316" t="s">
        <v>74</v>
      </c>
      <c r="B1516" s="316" t="s">
        <v>998</v>
      </c>
      <c r="C1516" s="511" t="s">
        <v>0</v>
      </c>
      <c r="D1516" s="511"/>
      <c r="E1516" s="512" t="s">
        <v>999</v>
      </c>
      <c r="F1516" s="512"/>
      <c r="G1516" s="512"/>
      <c r="H1516" s="512"/>
      <c r="I1516" s="512"/>
      <c r="J1516" s="512"/>
      <c r="K1516" s="298" t="s">
        <v>527</v>
      </c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  <c r="IQ1516"/>
      <c r="IR1516"/>
      <c r="IS1516"/>
      <c r="IT1516"/>
      <c r="IU1516"/>
      <c r="IV1516"/>
      <c r="IW1516"/>
    </row>
    <row r="1517" spans="1:257">
      <c r="A1517" s="289"/>
      <c r="B1517" s="289"/>
      <c r="C1517" s="508" t="s">
        <v>1036</v>
      </c>
      <c r="D1517" s="508"/>
      <c r="E1517" s="294"/>
      <c r="F1517" s="291"/>
      <c r="G1517" s="294"/>
      <c r="H1517" s="149"/>
      <c r="I1517" s="149"/>
      <c r="J1517" s="306" t="s">
        <v>1001</v>
      </c>
      <c r="K1517" s="341">
        <v>42248</v>
      </c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  <c r="IQ1517"/>
      <c r="IR1517"/>
      <c r="IS1517"/>
      <c r="IT1517"/>
      <c r="IU1517"/>
      <c r="IV1517"/>
      <c r="IW1517"/>
    </row>
    <row r="1518" spans="1:257" ht="12.75" customHeight="1">
      <c r="A1518" s="289"/>
      <c r="B1518" s="289"/>
      <c r="C1518" s="509" t="s">
        <v>1389</v>
      </c>
      <c r="D1518" s="509"/>
      <c r="E1518" s="509"/>
      <c r="F1518" s="509"/>
      <c r="G1518" s="509"/>
      <c r="H1518" s="509"/>
      <c r="I1518" s="509"/>
      <c r="J1518" s="295" t="s">
        <v>1003</v>
      </c>
      <c r="K1518" s="295" t="s">
        <v>83</v>
      </c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  <c r="IQ1518"/>
      <c r="IR1518"/>
      <c r="IS1518"/>
      <c r="IT1518"/>
      <c r="IU1518"/>
      <c r="IV1518"/>
      <c r="IW1518"/>
    </row>
    <row r="1519" spans="1:257">
      <c r="A1519" s="289"/>
      <c r="B1519" s="289"/>
      <c r="C1519" s="504" t="s">
        <v>1004</v>
      </c>
      <c r="D1519" s="504"/>
      <c r="E1519" s="504"/>
      <c r="F1519" s="504"/>
      <c r="G1519" s="504"/>
      <c r="H1519" s="504"/>
      <c r="I1519" s="504"/>
      <c r="J1519" s="504"/>
      <c r="K1519" s="504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  <c r="IQ1519"/>
      <c r="IR1519"/>
      <c r="IS1519"/>
      <c r="IT1519"/>
      <c r="IU1519"/>
      <c r="IV1519"/>
      <c r="IW1519"/>
    </row>
    <row r="1520" spans="1:257">
      <c r="A1520" s="289"/>
      <c r="B1520" s="289"/>
      <c r="C1520" s="505" t="s">
        <v>8</v>
      </c>
      <c r="D1520" s="505"/>
      <c r="E1520" s="294" t="s">
        <v>663</v>
      </c>
      <c r="F1520" s="149" t="s">
        <v>76</v>
      </c>
      <c r="G1520" s="160" t="s">
        <v>1005</v>
      </c>
      <c r="H1520" s="160" t="s">
        <v>1006</v>
      </c>
      <c r="I1520" s="161" t="s">
        <v>1038</v>
      </c>
      <c r="J1520" s="161" t="s">
        <v>1039</v>
      </c>
      <c r="K1520" s="294" t="s">
        <v>1009</v>
      </c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  <c r="IQ1520"/>
      <c r="IR1520"/>
      <c r="IS1520"/>
      <c r="IT1520"/>
      <c r="IU1520"/>
      <c r="IV1520"/>
      <c r="IW1520"/>
    </row>
    <row r="1521" spans="1:257" ht="12.75" customHeight="1">
      <c r="A1521" s="289"/>
      <c r="B1521" s="289"/>
      <c r="C1521" s="510"/>
      <c r="D1521" s="510"/>
      <c r="E1521" s="294"/>
      <c r="F1521" s="162"/>
      <c r="G1521" s="163"/>
      <c r="H1521" s="163"/>
      <c r="I1521" s="161"/>
      <c r="J1521" s="161"/>
      <c r="K1521" s="148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  <c r="IQ1521"/>
      <c r="IR1521"/>
      <c r="IS1521"/>
      <c r="IT1521"/>
      <c r="IU1521"/>
      <c r="IV1521"/>
      <c r="IW1521"/>
    </row>
    <row r="1522" spans="1:257">
      <c r="A1522" s="289"/>
      <c r="B1522" s="289"/>
      <c r="C1522" s="498" t="s">
        <v>1010</v>
      </c>
      <c r="D1522" s="498"/>
      <c r="E1522" s="498"/>
      <c r="F1522" s="498"/>
      <c r="G1522" s="498"/>
      <c r="H1522" s="498"/>
      <c r="I1522" s="498"/>
      <c r="J1522" s="498"/>
      <c r="K1522" s="158">
        <f>SUM(K1521:K1521)</f>
        <v>0</v>
      </c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  <c r="IQ1522"/>
      <c r="IR1522"/>
      <c r="IS1522"/>
      <c r="IT1522"/>
      <c r="IU1522"/>
      <c r="IV1522"/>
      <c r="IW1522"/>
    </row>
    <row r="1523" spans="1:257">
      <c r="A1523" s="289"/>
      <c r="B1523" s="289"/>
      <c r="C1523" s="504" t="s">
        <v>1011</v>
      </c>
      <c r="D1523" s="504"/>
      <c r="E1523" s="504"/>
      <c r="F1523" s="504"/>
      <c r="G1523" s="504"/>
      <c r="H1523" s="504"/>
      <c r="I1523" s="504"/>
      <c r="J1523" s="504"/>
      <c r="K1523" s="504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  <c r="IQ1523"/>
      <c r="IR1523"/>
      <c r="IS1523"/>
      <c r="IT1523"/>
      <c r="IU1523"/>
      <c r="IV1523"/>
      <c r="IW1523"/>
    </row>
    <row r="1524" spans="1:257">
      <c r="A1524" s="289"/>
      <c r="B1524" s="289"/>
      <c r="C1524" s="505" t="s">
        <v>8</v>
      </c>
      <c r="D1524" s="505"/>
      <c r="E1524" s="294" t="s">
        <v>663</v>
      </c>
      <c r="F1524" s="149" t="s">
        <v>76</v>
      </c>
      <c r="G1524" s="149"/>
      <c r="H1524" s="149"/>
      <c r="I1524" s="149"/>
      <c r="J1524" s="294" t="s">
        <v>1012</v>
      </c>
      <c r="K1524" s="294" t="s">
        <v>1009</v>
      </c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  <c r="IQ1524"/>
      <c r="IR1524"/>
      <c r="IS1524"/>
      <c r="IT1524"/>
      <c r="IU1524"/>
      <c r="IV1524"/>
      <c r="IW1524"/>
    </row>
    <row r="1525" spans="1:257">
      <c r="A1525" s="166"/>
      <c r="B1525" s="166"/>
      <c r="C1525" s="503" t="s">
        <v>528</v>
      </c>
      <c r="D1525" s="503"/>
      <c r="E1525" s="167"/>
      <c r="F1525" s="187"/>
      <c r="G1525" s="168"/>
      <c r="H1525" s="168"/>
      <c r="I1525" s="168"/>
      <c r="J1525" s="188"/>
      <c r="K1525" s="189">
        <f>SUM(K1526:K1528)</f>
        <v>24959.679999999997</v>
      </c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  <c r="IQ1525"/>
      <c r="IR1525"/>
      <c r="IS1525"/>
      <c r="IT1525"/>
      <c r="IU1525"/>
      <c r="IV1525"/>
      <c r="IW1525"/>
    </row>
    <row r="1526" spans="1:257" ht="26.25" customHeight="1">
      <c r="A1526" s="289" t="s">
        <v>1390</v>
      </c>
      <c r="B1526" s="289" t="s">
        <v>1013</v>
      </c>
      <c r="C1526" s="492" t="s">
        <v>1391</v>
      </c>
      <c r="D1526" s="492"/>
      <c r="E1526" s="289" t="s">
        <v>75</v>
      </c>
      <c r="F1526" s="170">
        <v>22</v>
      </c>
      <c r="G1526" s="299"/>
      <c r="H1526" s="299"/>
      <c r="I1526" s="299"/>
      <c r="J1526" s="171">
        <v>1001.39</v>
      </c>
      <c r="K1526" s="171">
        <f>F1526*J1526</f>
        <v>22030.579999999998</v>
      </c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  <c r="IQ1526"/>
      <c r="IR1526"/>
      <c r="IS1526"/>
      <c r="IT1526"/>
      <c r="IU1526"/>
      <c r="IV1526"/>
      <c r="IW1526"/>
    </row>
    <row r="1527" spans="1:257" ht="12.75" customHeight="1">
      <c r="A1527" s="289">
        <v>13255</v>
      </c>
      <c r="B1527" s="289" t="s">
        <v>1013</v>
      </c>
      <c r="C1527" s="492" t="s">
        <v>1392</v>
      </c>
      <c r="D1527" s="492"/>
      <c r="E1527" s="289" t="s">
        <v>75</v>
      </c>
      <c r="F1527" s="200">
        <v>22</v>
      </c>
      <c r="G1527" s="299"/>
      <c r="H1527" s="299"/>
      <c r="I1527" s="299"/>
      <c r="J1527" s="201">
        <v>57.3</v>
      </c>
      <c r="K1527" s="171">
        <f>F1527*J1527</f>
        <v>1260.5999999999999</v>
      </c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  <c r="IQ1527"/>
      <c r="IR1527"/>
      <c r="IS1527"/>
      <c r="IT1527"/>
      <c r="IU1527"/>
      <c r="IV1527"/>
      <c r="IW1527"/>
    </row>
    <row r="1528" spans="1:257" ht="12.75" customHeight="1">
      <c r="A1528" s="289">
        <v>4722</v>
      </c>
      <c r="B1528" s="289" t="s">
        <v>1013</v>
      </c>
      <c r="C1528" s="492" t="s">
        <v>1393</v>
      </c>
      <c r="D1528" s="492"/>
      <c r="E1528" s="289" t="s">
        <v>683</v>
      </c>
      <c r="F1528" s="170">
        <v>25</v>
      </c>
      <c r="G1528" s="299"/>
      <c r="H1528" s="299"/>
      <c r="I1528" s="299"/>
      <c r="J1528" s="171">
        <v>66.739999999999995</v>
      </c>
      <c r="K1528" s="171">
        <f>F1528*J1528</f>
        <v>1668.4999999999998</v>
      </c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  <c r="IQ1528"/>
      <c r="IR1528"/>
      <c r="IS1528"/>
      <c r="IT1528"/>
      <c r="IU1528"/>
      <c r="IV1528"/>
      <c r="IW1528"/>
    </row>
    <row r="1529" spans="1:257">
      <c r="A1529" s="166"/>
      <c r="B1529" s="166"/>
      <c r="C1529" s="503" t="s">
        <v>530</v>
      </c>
      <c r="D1529" s="503"/>
      <c r="E1529" s="167"/>
      <c r="F1529" s="187"/>
      <c r="G1529" s="168"/>
      <c r="H1529" s="168"/>
      <c r="I1529" s="168"/>
      <c r="J1529" s="188"/>
      <c r="K1529" s="189">
        <f>SUM(K1530:K1567)</f>
        <v>3962.2659999999996</v>
      </c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  <c r="IQ1529"/>
      <c r="IR1529"/>
      <c r="IS1529"/>
      <c r="IT1529"/>
      <c r="IU1529"/>
      <c r="IV1529"/>
      <c r="IW1529"/>
    </row>
    <row r="1530" spans="1:257" ht="12.75" customHeight="1">
      <c r="A1530" s="289">
        <v>20086</v>
      </c>
      <c r="B1530" s="289" t="s">
        <v>1013</v>
      </c>
      <c r="C1530" s="492" t="s">
        <v>1394</v>
      </c>
      <c r="D1530" s="492"/>
      <c r="E1530" s="289" t="s">
        <v>75</v>
      </c>
      <c r="F1530" s="200">
        <v>4</v>
      </c>
      <c r="G1530" s="299"/>
      <c r="H1530" s="299"/>
      <c r="I1530" s="299"/>
      <c r="J1530" s="201">
        <v>1.96</v>
      </c>
      <c r="K1530" s="171">
        <f t="shared" ref="K1530:K1567" si="21">F1530*J1530</f>
        <v>7.84</v>
      </c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  <c r="IQ1530"/>
      <c r="IR1530"/>
      <c r="IS1530"/>
      <c r="IT1530"/>
      <c r="IU1530"/>
      <c r="IV1530"/>
      <c r="IW1530"/>
    </row>
    <row r="1531" spans="1:257" ht="12.75" customHeight="1">
      <c r="A1531" s="289">
        <v>20043</v>
      </c>
      <c r="B1531" s="289" t="s">
        <v>1013</v>
      </c>
      <c r="C1531" s="492" t="s">
        <v>1395</v>
      </c>
      <c r="D1531" s="492"/>
      <c r="E1531" s="289" t="s">
        <v>75</v>
      </c>
      <c r="F1531" s="200">
        <v>1</v>
      </c>
      <c r="G1531" s="299"/>
      <c r="H1531" s="299"/>
      <c r="I1531" s="299"/>
      <c r="J1531" s="201">
        <v>1.52</v>
      </c>
      <c r="K1531" s="171">
        <f t="shared" si="21"/>
        <v>1.52</v>
      </c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  <c r="IQ1531"/>
      <c r="IR1531"/>
      <c r="IS1531"/>
      <c r="IT1531"/>
      <c r="IU1531"/>
      <c r="IV1531"/>
      <c r="IW1531"/>
    </row>
    <row r="1532" spans="1:257" ht="12.75" customHeight="1">
      <c r="A1532" s="289">
        <v>20044</v>
      </c>
      <c r="B1532" s="289" t="s">
        <v>1013</v>
      </c>
      <c r="C1532" s="492" t="s">
        <v>1396</v>
      </c>
      <c r="D1532" s="492"/>
      <c r="E1532" s="289" t="s">
        <v>75</v>
      </c>
      <c r="F1532" s="200">
        <v>1</v>
      </c>
      <c r="G1532" s="299"/>
      <c r="H1532" s="299"/>
      <c r="I1532" s="299"/>
      <c r="J1532" s="201">
        <v>1.85</v>
      </c>
      <c r="K1532" s="171">
        <f t="shared" si="21"/>
        <v>1.85</v>
      </c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  <c r="IQ1532"/>
      <c r="IR1532"/>
      <c r="IS1532"/>
      <c r="IT1532"/>
      <c r="IU1532"/>
      <c r="IV1532"/>
      <c r="IW1532"/>
    </row>
    <row r="1533" spans="1:257" ht="12.75" customHeight="1">
      <c r="A1533" s="289">
        <v>35277</v>
      </c>
      <c r="B1533" s="289" t="s">
        <v>1013</v>
      </c>
      <c r="C1533" s="492" t="s">
        <v>1397</v>
      </c>
      <c r="D1533" s="492"/>
      <c r="E1533" s="289" t="s">
        <v>75</v>
      </c>
      <c r="F1533" s="200">
        <v>1</v>
      </c>
      <c r="G1533" s="299"/>
      <c r="H1533" s="299"/>
      <c r="I1533" s="299"/>
      <c r="J1533" s="201">
        <v>282.35000000000002</v>
      </c>
      <c r="K1533" s="171">
        <f t="shared" si="21"/>
        <v>282.35000000000002</v>
      </c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  <c r="IQ1533"/>
      <c r="IR1533"/>
      <c r="IS1533"/>
      <c r="IT1533"/>
      <c r="IU1533"/>
      <c r="IV1533"/>
      <c r="IW1533"/>
    </row>
    <row r="1534" spans="1:257" ht="12.75" customHeight="1">
      <c r="A1534" s="289">
        <v>72286</v>
      </c>
      <c r="B1534" s="289" t="s">
        <v>1013</v>
      </c>
      <c r="C1534" s="492" t="s">
        <v>1398</v>
      </c>
      <c r="D1534" s="492"/>
      <c r="E1534" s="289" t="s">
        <v>75</v>
      </c>
      <c r="F1534" s="200">
        <v>1</v>
      </c>
      <c r="G1534" s="299"/>
      <c r="H1534" s="299"/>
      <c r="I1534" s="299"/>
      <c r="J1534" s="201">
        <v>127.13</v>
      </c>
      <c r="K1534" s="171">
        <f t="shared" si="21"/>
        <v>127.13</v>
      </c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  <c r="IQ1534"/>
      <c r="IR1534"/>
      <c r="IS1534"/>
      <c r="IT1534"/>
      <c r="IU1534"/>
      <c r="IV1534"/>
      <c r="IW1534"/>
    </row>
    <row r="1535" spans="1:257" ht="12.75" customHeight="1">
      <c r="A1535" s="289">
        <v>5103</v>
      </c>
      <c r="B1535" s="289" t="s">
        <v>1013</v>
      </c>
      <c r="C1535" s="492" t="s">
        <v>1399</v>
      </c>
      <c r="D1535" s="492"/>
      <c r="E1535" s="289" t="s">
        <v>75</v>
      </c>
      <c r="F1535" s="200">
        <v>3</v>
      </c>
      <c r="G1535" s="299"/>
      <c r="H1535" s="299"/>
      <c r="I1535" s="299"/>
      <c r="J1535" s="201">
        <v>8.59</v>
      </c>
      <c r="K1535" s="171">
        <f t="shared" si="21"/>
        <v>25.77</v>
      </c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  <c r="IQ1535"/>
      <c r="IR1535"/>
      <c r="IS1535"/>
      <c r="IT1535"/>
      <c r="IU1535"/>
      <c r="IV1535"/>
      <c r="IW1535"/>
    </row>
    <row r="1536" spans="1:257" ht="12.75" customHeight="1">
      <c r="A1536" s="289">
        <v>11717</v>
      </c>
      <c r="B1536" s="289" t="s">
        <v>1013</v>
      </c>
      <c r="C1536" s="492" t="s">
        <v>1400</v>
      </c>
      <c r="D1536" s="492"/>
      <c r="E1536" s="289" t="s">
        <v>75</v>
      </c>
      <c r="F1536" s="200">
        <v>1</v>
      </c>
      <c r="G1536" s="299"/>
      <c r="H1536" s="299"/>
      <c r="I1536" s="299"/>
      <c r="J1536" s="201">
        <v>21.73</v>
      </c>
      <c r="K1536" s="171">
        <f t="shared" si="21"/>
        <v>21.73</v>
      </c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  <c r="IQ1536"/>
      <c r="IR1536"/>
      <c r="IS1536"/>
      <c r="IT1536"/>
      <c r="IU1536"/>
      <c r="IV1536"/>
      <c r="IW1536"/>
    </row>
    <row r="1537" spans="1:257" ht="12.75" customHeight="1">
      <c r="A1537" s="289">
        <v>1193</v>
      </c>
      <c r="B1537" s="289" t="s">
        <v>1013</v>
      </c>
      <c r="C1537" s="492" t="s">
        <v>1401</v>
      </c>
      <c r="D1537" s="492"/>
      <c r="E1537" s="289" t="s">
        <v>75</v>
      </c>
      <c r="F1537" s="202">
        <v>3</v>
      </c>
      <c r="G1537" s="299"/>
      <c r="H1537" s="299"/>
      <c r="I1537" s="299"/>
      <c r="J1537" s="201">
        <v>2.6</v>
      </c>
      <c r="K1537" s="171">
        <f t="shared" si="21"/>
        <v>7.8000000000000007</v>
      </c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  <c r="IQ1537"/>
      <c r="IR1537"/>
      <c r="IS1537"/>
      <c r="IT1537"/>
      <c r="IU1537"/>
      <c r="IV1537"/>
      <c r="IW1537"/>
    </row>
    <row r="1538" spans="1:257" ht="12.75" customHeight="1">
      <c r="A1538" s="289">
        <v>12909</v>
      </c>
      <c r="B1538" s="289" t="s">
        <v>1013</v>
      </c>
      <c r="C1538" s="492" t="s">
        <v>1402</v>
      </c>
      <c r="D1538" s="492"/>
      <c r="E1538" s="289" t="s">
        <v>75</v>
      </c>
      <c r="F1538" s="202">
        <v>1</v>
      </c>
      <c r="G1538" s="299"/>
      <c r="H1538" s="299"/>
      <c r="I1538" s="299"/>
      <c r="J1538" s="200">
        <v>2.61</v>
      </c>
      <c r="K1538" s="171">
        <f t="shared" si="21"/>
        <v>2.61</v>
      </c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  <c r="IQ1538"/>
      <c r="IR1538"/>
      <c r="IS1538"/>
      <c r="IT1538"/>
      <c r="IU1538"/>
      <c r="IV1538"/>
      <c r="IW1538"/>
    </row>
    <row r="1539" spans="1:257" ht="12.75" customHeight="1">
      <c r="A1539" s="289">
        <v>1200</v>
      </c>
      <c r="B1539" s="289" t="s">
        <v>1013</v>
      </c>
      <c r="C1539" s="492" t="s">
        <v>1403</v>
      </c>
      <c r="D1539" s="492"/>
      <c r="E1539" s="289" t="s">
        <v>75</v>
      </c>
      <c r="F1539" s="202">
        <v>3</v>
      </c>
      <c r="G1539" s="299"/>
      <c r="H1539" s="299"/>
      <c r="I1539" s="299"/>
      <c r="J1539" s="200">
        <v>5.83</v>
      </c>
      <c r="K1539" s="171">
        <f t="shared" si="21"/>
        <v>17.490000000000002</v>
      </c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  <c r="IQ1539"/>
      <c r="IR1539"/>
      <c r="IS1539"/>
      <c r="IT1539"/>
      <c r="IU1539"/>
      <c r="IV1539"/>
      <c r="IW1539"/>
    </row>
    <row r="1540" spans="1:257" ht="12.75" customHeight="1">
      <c r="A1540" s="289">
        <v>1951</v>
      </c>
      <c r="B1540" s="289" t="s">
        <v>1013</v>
      </c>
      <c r="C1540" s="492" t="s">
        <v>1404</v>
      </c>
      <c r="D1540" s="492"/>
      <c r="E1540" s="289" t="s">
        <v>75</v>
      </c>
      <c r="F1540" s="200">
        <v>9</v>
      </c>
      <c r="G1540" s="299"/>
      <c r="H1540" s="299"/>
      <c r="I1540" s="299"/>
      <c r="J1540" s="201">
        <v>14.87</v>
      </c>
      <c r="K1540" s="171">
        <f t="shared" si="21"/>
        <v>133.82999999999998</v>
      </c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  <c r="IQ1540"/>
      <c r="IR1540"/>
      <c r="IS1540"/>
      <c r="IT1540"/>
      <c r="IU1540"/>
      <c r="IV1540"/>
      <c r="IW1540"/>
    </row>
    <row r="1541" spans="1:257" ht="12.75" customHeight="1">
      <c r="A1541" s="289">
        <v>1932</v>
      </c>
      <c r="B1541" s="289" t="s">
        <v>1013</v>
      </c>
      <c r="C1541" s="492" t="s">
        <v>1405</v>
      </c>
      <c r="D1541" s="492"/>
      <c r="E1541" s="289" t="s">
        <v>75</v>
      </c>
      <c r="F1541" s="200">
        <v>3</v>
      </c>
      <c r="G1541" s="299"/>
      <c r="H1541" s="299"/>
      <c r="I1541" s="299"/>
      <c r="J1541" s="201">
        <v>7.36</v>
      </c>
      <c r="K1541" s="171">
        <f t="shared" si="21"/>
        <v>22.080000000000002</v>
      </c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  <c r="IQ1541"/>
      <c r="IR1541"/>
      <c r="IS1541"/>
      <c r="IT1541"/>
      <c r="IU1541"/>
      <c r="IV1541"/>
      <c r="IW1541"/>
    </row>
    <row r="1542" spans="1:257" ht="12.75" customHeight="1">
      <c r="A1542" s="289">
        <v>20148</v>
      </c>
      <c r="B1542" s="289" t="s">
        <v>1013</v>
      </c>
      <c r="C1542" s="492" t="s">
        <v>1406</v>
      </c>
      <c r="D1542" s="492"/>
      <c r="E1542" s="289" t="s">
        <v>75</v>
      </c>
      <c r="F1542" s="200">
        <v>4</v>
      </c>
      <c r="G1542" s="299"/>
      <c r="H1542" s="299"/>
      <c r="I1542" s="299"/>
      <c r="J1542" s="201">
        <v>2.36</v>
      </c>
      <c r="K1542" s="171">
        <f t="shared" si="21"/>
        <v>9.44</v>
      </c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  <c r="IQ1542"/>
      <c r="IR1542"/>
      <c r="IS1542"/>
      <c r="IT1542"/>
      <c r="IU1542"/>
      <c r="IV1542"/>
      <c r="IW1542"/>
    </row>
    <row r="1543" spans="1:257" ht="12.75" customHeight="1">
      <c r="A1543" s="289">
        <v>20149</v>
      </c>
      <c r="B1543" s="289" t="s">
        <v>1013</v>
      </c>
      <c r="C1543" s="492" t="s">
        <v>1407</v>
      </c>
      <c r="D1543" s="492"/>
      <c r="E1543" s="289" t="s">
        <v>75</v>
      </c>
      <c r="F1543" s="200">
        <v>12</v>
      </c>
      <c r="G1543" s="299"/>
      <c r="H1543" s="299"/>
      <c r="I1543" s="299"/>
      <c r="J1543" s="201">
        <v>3.59</v>
      </c>
      <c r="K1543" s="171">
        <f t="shared" si="21"/>
        <v>43.08</v>
      </c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  <c r="IQ1543"/>
      <c r="IR1543"/>
      <c r="IS1543"/>
      <c r="IT1543"/>
      <c r="IU1543"/>
      <c r="IV1543"/>
      <c r="IW1543"/>
    </row>
    <row r="1544" spans="1:257" ht="12.75" customHeight="1">
      <c r="A1544" s="289">
        <v>20150</v>
      </c>
      <c r="B1544" s="289" t="s">
        <v>1013</v>
      </c>
      <c r="C1544" s="492" t="s">
        <v>1408</v>
      </c>
      <c r="D1544" s="492"/>
      <c r="E1544" s="289" t="s">
        <v>75</v>
      </c>
      <c r="F1544" s="200">
        <v>20</v>
      </c>
      <c r="G1544" s="299"/>
      <c r="H1544" s="299"/>
      <c r="I1544" s="299"/>
      <c r="J1544" s="201">
        <v>8.4499999999999993</v>
      </c>
      <c r="K1544" s="171">
        <f t="shared" si="21"/>
        <v>169</v>
      </c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  <c r="IQ1544"/>
      <c r="IR1544"/>
      <c r="IS1544"/>
      <c r="IT1544"/>
      <c r="IU1544"/>
      <c r="IV1544"/>
      <c r="IW1544"/>
    </row>
    <row r="1545" spans="1:257" ht="12.75" customHeight="1">
      <c r="A1545" s="289">
        <v>20151</v>
      </c>
      <c r="B1545" s="289" t="s">
        <v>1013</v>
      </c>
      <c r="C1545" s="492" t="s">
        <v>1409</v>
      </c>
      <c r="D1545" s="492"/>
      <c r="E1545" s="289" t="s">
        <v>75</v>
      </c>
      <c r="F1545" s="200">
        <v>1</v>
      </c>
      <c r="G1545" s="299"/>
      <c r="H1545" s="299"/>
      <c r="I1545" s="299"/>
      <c r="J1545" s="201">
        <v>11.93</v>
      </c>
      <c r="K1545" s="171">
        <f t="shared" si="21"/>
        <v>11.93</v>
      </c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  <c r="IQ1545"/>
      <c r="IR1545"/>
      <c r="IS1545"/>
      <c r="IT1545"/>
      <c r="IU1545"/>
      <c r="IV1545"/>
      <c r="IW1545"/>
    </row>
    <row r="1546" spans="1:257" ht="12.75" customHeight="1">
      <c r="A1546" s="289">
        <v>20154</v>
      </c>
      <c r="B1546" s="289" t="s">
        <v>1013</v>
      </c>
      <c r="C1546" s="492" t="s">
        <v>1410</v>
      </c>
      <c r="D1546" s="492"/>
      <c r="E1546" s="289" t="s">
        <v>75</v>
      </c>
      <c r="F1546" s="200">
        <v>7</v>
      </c>
      <c r="G1546" s="299"/>
      <c r="H1546" s="299"/>
      <c r="I1546" s="299"/>
      <c r="J1546" s="201">
        <v>2.6</v>
      </c>
      <c r="K1546" s="171">
        <f t="shared" si="21"/>
        <v>18.2</v>
      </c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  <c r="IQ1546"/>
      <c r="IR1546"/>
      <c r="IS1546"/>
      <c r="IT1546"/>
      <c r="IU1546"/>
      <c r="IV1546"/>
      <c r="IW1546"/>
    </row>
    <row r="1547" spans="1:257" ht="12.75" customHeight="1">
      <c r="A1547" s="289">
        <v>20155</v>
      </c>
      <c r="B1547" s="289" t="s">
        <v>1013</v>
      </c>
      <c r="C1547" s="492" t="s">
        <v>1411</v>
      </c>
      <c r="D1547" s="492"/>
      <c r="E1547" s="289" t="s">
        <v>75</v>
      </c>
      <c r="F1547" s="200">
        <v>4</v>
      </c>
      <c r="G1547" s="299"/>
      <c r="H1547" s="299"/>
      <c r="I1547" s="299"/>
      <c r="J1547" s="201">
        <v>4.0999999999999996</v>
      </c>
      <c r="K1547" s="171">
        <f t="shared" si="21"/>
        <v>16.399999999999999</v>
      </c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  <c r="IQ1547"/>
      <c r="IR1547"/>
      <c r="IS1547"/>
      <c r="IT1547"/>
      <c r="IU1547"/>
      <c r="IV1547"/>
      <c r="IW1547"/>
    </row>
    <row r="1548" spans="1:257" ht="12.75" customHeight="1">
      <c r="A1548" s="289">
        <v>11745</v>
      </c>
      <c r="B1548" s="289" t="s">
        <v>1013</v>
      </c>
      <c r="C1548" s="492" t="s">
        <v>1412</v>
      </c>
      <c r="D1548" s="492"/>
      <c r="E1548" s="289" t="s">
        <v>75</v>
      </c>
      <c r="F1548" s="200">
        <v>1</v>
      </c>
      <c r="G1548" s="299"/>
      <c r="H1548" s="299"/>
      <c r="I1548" s="299"/>
      <c r="J1548" s="201">
        <v>5.71</v>
      </c>
      <c r="K1548" s="171">
        <f t="shared" si="21"/>
        <v>5.71</v>
      </c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  <c r="IQ1548"/>
      <c r="IR1548"/>
      <c r="IS1548"/>
      <c r="IT1548"/>
      <c r="IU1548"/>
      <c r="IV1548"/>
      <c r="IW1548"/>
    </row>
    <row r="1549" spans="1:257" ht="12.75" customHeight="1">
      <c r="A1549" s="289">
        <v>11655</v>
      </c>
      <c r="B1549" s="289" t="s">
        <v>1013</v>
      </c>
      <c r="C1549" s="492" t="s">
        <v>1413</v>
      </c>
      <c r="D1549" s="492"/>
      <c r="E1549" s="289" t="s">
        <v>75</v>
      </c>
      <c r="F1549" s="200">
        <v>2</v>
      </c>
      <c r="G1549" s="299"/>
      <c r="H1549" s="299"/>
      <c r="I1549" s="299"/>
      <c r="J1549" s="201">
        <v>8.61</v>
      </c>
      <c r="K1549" s="171">
        <f t="shared" si="21"/>
        <v>17.22</v>
      </c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  <c r="IQ1549"/>
      <c r="IR1549"/>
      <c r="IS1549"/>
      <c r="IT1549"/>
      <c r="IU1549"/>
      <c r="IV1549"/>
      <c r="IW1549"/>
    </row>
    <row r="1550" spans="1:257" ht="12.75" customHeight="1">
      <c r="A1550" s="289">
        <v>11656</v>
      </c>
      <c r="B1550" s="289" t="s">
        <v>1013</v>
      </c>
      <c r="C1550" s="492" t="s">
        <v>1414</v>
      </c>
      <c r="D1550" s="492"/>
      <c r="E1550" s="289" t="s">
        <v>75</v>
      </c>
      <c r="F1550" s="200">
        <v>5</v>
      </c>
      <c r="G1550" s="299"/>
      <c r="H1550" s="299"/>
      <c r="I1550" s="299"/>
      <c r="J1550" s="201">
        <v>8.86</v>
      </c>
      <c r="K1550" s="171">
        <f t="shared" si="21"/>
        <v>44.3</v>
      </c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  <c r="IQ1550"/>
      <c r="IR1550"/>
      <c r="IS1550"/>
      <c r="IT1550"/>
      <c r="IU1550"/>
      <c r="IV1550"/>
      <c r="IW1550"/>
    </row>
    <row r="1551" spans="1:257" ht="12.75" customHeight="1">
      <c r="A1551" s="289">
        <v>7097</v>
      </c>
      <c r="B1551" s="289" t="s">
        <v>1013</v>
      </c>
      <c r="C1551" s="492" t="s">
        <v>1415</v>
      </c>
      <c r="D1551" s="492"/>
      <c r="E1551" s="289" t="s">
        <v>75</v>
      </c>
      <c r="F1551" s="200">
        <v>4</v>
      </c>
      <c r="G1551" s="299"/>
      <c r="H1551" s="299"/>
      <c r="I1551" s="299"/>
      <c r="J1551" s="201">
        <v>4.2699999999999996</v>
      </c>
      <c r="K1551" s="171">
        <f t="shared" si="21"/>
        <v>17.079999999999998</v>
      </c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  <c r="IQ1551"/>
      <c r="IR1551"/>
      <c r="IS1551"/>
      <c r="IT1551"/>
      <c r="IU1551"/>
      <c r="IV1551"/>
      <c r="IW1551"/>
    </row>
    <row r="1552" spans="1:257" ht="12.75" customHeight="1">
      <c r="A1552" s="289">
        <v>7059</v>
      </c>
      <c r="B1552" s="289" t="s">
        <v>1042</v>
      </c>
      <c r="C1552" s="492" t="s">
        <v>1416</v>
      </c>
      <c r="D1552" s="492"/>
      <c r="E1552" s="289" t="s">
        <v>75</v>
      </c>
      <c r="F1552" s="200">
        <v>2</v>
      </c>
      <c r="G1552" s="299"/>
      <c r="H1552" s="299"/>
      <c r="I1552" s="299"/>
      <c r="J1552" s="201">
        <v>1.42</v>
      </c>
      <c r="K1552" s="171">
        <f t="shared" si="21"/>
        <v>2.84</v>
      </c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  <c r="IQ1552"/>
      <c r="IR1552"/>
      <c r="IS1552"/>
      <c r="IT1552"/>
      <c r="IU1552"/>
      <c r="IV1552"/>
      <c r="IW1552"/>
    </row>
    <row r="1553" spans="1:257" ht="12.75" customHeight="1">
      <c r="A1553" s="289">
        <v>11658</v>
      </c>
      <c r="B1553" s="289" t="s">
        <v>1013</v>
      </c>
      <c r="C1553" s="492" t="s">
        <v>1417</v>
      </c>
      <c r="D1553" s="492"/>
      <c r="E1553" s="289" t="s">
        <v>75</v>
      </c>
      <c r="F1553" s="200">
        <v>1</v>
      </c>
      <c r="G1553" s="299"/>
      <c r="H1553" s="299"/>
      <c r="I1553" s="299"/>
      <c r="J1553" s="201">
        <v>8.4499999999999993</v>
      </c>
      <c r="K1553" s="171">
        <f t="shared" si="21"/>
        <v>8.4499999999999993</v>
      </c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  <c r="IQ1553"/>
      <c r="IR1553"/>
      <c r="IS1553"/>
      <c r="IT1553"/>
      <c r="IU1553"/>
      <c r="IV1553"/>
      <c r="IW1553"/>
    </row>
    <row r="1554" spans="1:257" ht="12.75" customHeight="1">
      <c r="A1554" s="289">
        <v>3770</v>
      </c>
      <c r="B1554" s="289" t="s">
        <v>1042</v>
      </c>
      <c r="C1554" s="492" t="s">
        <v>1418</v>
      </c>
      <c r="D1554" s="492"/>
      <c r="E1554" s="289" t="s">
        <v>75</v>
      </c>
      <c r="F1554" s="200">
        <v>7</v>
      </c>
      <c r="G1554" s="299"/>
      <c r="H1554" s="299"/>
      <c r="I1554" s="299"/>
      <c r="J1554" s="201">
        <v>2.44</v>
      </c>
      <c r="K1554" s="171">
        <f t="shared" si="21"/>
        <v>17.079999999999998</v>
      </c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  <c r="IQ1554"/>
      <c r="IR1554"/>
      <c r="IS1554"/>
      <c r="IT1554"/>
      <c r="IU1554"/>
      <c r="IV1554"/>
      <c r="IW1554"/>
    </row>
    <row r="1555" spans="1:257" ht="12.75" customHeight="1">
      <c r="A1555" s="289">
        <v>2207</v>
      </c>
      <c r="B1555" s="289" t="s">
        <v>1042</v>
      </c>
      <c r="C1555" s="492" t="s">
        <v>1419</v>
      </c>
      <c r="D1555" s="492"/>
      <c r="E1555" s="289" t="s">
        <v>75</v>
      </c>
      <c r="F1555" s="200">
        <v>2</v>
      </c>
      <c r="G1555" s="299"/>
      <c r="H1555" s="299"/>
      <c r="I1555" s="299"/>
      <c r="J1555" s="201">
        <v>1.51</v>
      </c>
      <c r="K1555" s="171">
        <f t="shared" si="21"/>
        <v>3.02</v>
      </c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  <c r="IQ1555"/>
      <c r="IR1555"/>
      <c r="IS1555"/>
      <c r="IT1555"/>
      <c r="IU1555"/>
      <c r="IV1555"/>
      <c r="IW1555"/>
    </row>
    <row r="1556" spans="1:257" ht="12.75" customHeight="1">
      <c r="A1556" s="289">
        <v>9836</v>
      </c>
      <c r="B1556" s="289" t="s">
        <v>1013</v>
      </c>
      <c r="C1556" s="492" t="s">
        <v>1420</v>
      </c>
      <c r="D1556" s="492"/>
      <c r="E1556" s="289" t="s">
        <v>153</v>
      </c>
      <c r="F1556" s="200">
        <v>167</v>
      </c>
      <c r="G1556" s="299"/>
      <c r="H1556" s="299"/>
      <c r="I1556" s="299"/>
      <c r="J1556" s="201">
        <v>10.130000000000001</v>
      </c>
      <c r="K1556" s="171">
        <f t="shared" si="21"/>
        <v>1691.71</v>
      </c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  <c r="IQ1556"/>
      <c r="IR1556"/>
      <c r="IS1556"/>
      <c r="IT1556"/>
      <c r="IU1556"/>
      <c r="IV1556"/>
      <c r="IW1556"/>
    </row>
    <row r="1557" spans="1:257" ht="12.75" customHeight="1">
      <c r="A1557" s="289">
        <v>9841</v>
      </c>
      <c r="B1557" s="289" t="s">
        <v>1013</v>
      </c>
      <c r="C1557" s="492" t="s">
        <v>1421</v>
      </c>
      <c r="D1557" s="492"/>
      <c r="E1557" s="289" t="s">
        <v>153</v>
      </c>
      <c r="F1557" s="200">
        <v>3.1</v>
      </c>
      <c r="G1557" s="299"/>
      <c r="H1557" s="299"/>
      <c r="I1557" s="299"/>
      <c r="J1557" s="201">
        <v>19.45</v>
      </c>
      <c r="K1557" s="171">
        <f t="shared" si="21"/>
        <v>60.295000000000002</v>
      </c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  <c r="IQ1557"/>
      <c r="IR1557"/>
      <c r="IS1557"/>
      <c r="IT1557"/>
      <c r="IU1557"/>
      <c r="IV1557"/>
      <c r="IW1557"/>
    </row>
    <row r="1558" spans="1:257" ht="12.75" customHeight="1">
      <c r="A1558" s="289">
        <v>20067</v>
      </c>
      <c r="B1558" s="289" t="s">
        <v>1013</v>
      </c>
      <c r="C1558" s="492" t="s">
        <v>1422</v>
      </c>
      <c r="D1558" s="492"/>
      <c r="E1558" s="289" t="s">
        <v>153</v>
      </c>
      <c r="F1558" s="200">
        <v>1.4</v>
      </c>
      <c r="G1558" s="299"/>
      <c r="H1558" s="299"/>
      <c r="I1558" s="299"/>
      <c r="J1558" s="201">
        <v>6.98</v>
      </c>
      <c r="K1558" s="171">
        <f t="shared" si="21"/>
        <v>9.7720000000000002</v>
      </c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  <c r="IQ1558"/>
      <c r="IR1558"/>
      <c r="IS1558"/>
      <c r="IT1558"/>
      <c r="IU1558"/>
      <c r="IV1558"/>
      <c r="IW1558"/>
    </row>
    <row r="1559" spans="1:257" ht="12.75" customHeight="1">
      <c r="A1559" s="289">
        <v>20068</v>
      </c>
      <c r="B1559" s="289" t="s">
        <v>1013</v>
      </c>
      <c r="C1559" s="492" t="s">
        <v>1423</v>
      </c>
      <c r="D1559" s="492"/>
      <c r="E1559" s="289" t="s">
        <v>153</v>
      </c>
      <c r="F1559" s="200">
        <v>4.8</v>
      </c>
      <c r="G1559" s="299"/>
      <c r="H1559" s="299"/>
      <c r="I1559" s="299"/>
      <c r="J1559" s="201">
        <v>9.2799999999999994</v>
      </c>
      <c r="K1559" s="171">
        <f t="shared" si="21"/>
        <v>44.543999999999997</v>
      </c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  <c r="IQ1559"/>
      <c r="IR1559"/>
      <c r="IS1559"/>
      <c r="IT1559"/>
      <c r="IU1559"/>
      <c r="IV1559"/>
      <c r="IW1559"/>
    </row>
    <row r="1560" spans="1:257" ht="12.75" customHeight="1">
      <c r="A1560" s="289">
        <v>9839</v>
      </c>
      <c r="B1560" s="289" t="s">
        <v>1013</v>
      </c>
      <c r="C1560" s="492" t="s">
        <v>1424</v>
      </c>
      <c r="D1560" s="492"/>
      <c r="E1560" s="289" t="s">
        <v>153</v>
      </c>
      <c r="F1560" s="200">
        <v>2.2000000000000002</v>
      </c>
      <c r="G1560" s="299"/>
      <c r="H1560" s="299"/>
      <c r="I1560" s="299"/>
      <c r="J1560" s="201">
        <v>11.81</v>
      </c>
      <c r="K1560" s="171">
        <f t="shared" si="21"/>
        <v>25.982000000000003</v>
      </c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  <c r="IQ1560"/>
      <c r="IR1560"/>
      <c r="IS1560"/>
      <c r="IT1560"/>
      <c r="IU1560"/>
      <c r="IV1560"/>
      <c r="IW1560"/>
    </row>
    <row r="1561" spans="1:257" ht="12.75" customHeight="1">
      <c r="A1561" s="289">
        <v>20069</v>
      </c>
      <c r="B1561" s="289" t="s">
        <v>1013</v>
      </c>
      <c r="C1561" s="492" t="s">
        <v>1425</v>
      </c>
      <c r="D1561" s="492"/>
      <c r="E1561" s="289" t="s">
        <v>153</v>
      </c>
      <c r="F1561" s="170">
        <v>6.8</v>
      </c>
      <c r="G1561" s="299"/>
      <c r="H1561" s="299"/>
      <c r="I1561" s="299"/>
      <c r="J1561" s="171">
        <v>7.45</v>
      </c>
      <c r="K1561" s="171">
        <f t="shared" si="21"/>
        <v>50.66</v>
      </c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  <c r="IQ1561"/>
      <c r="IR1561"/>
      <c r="IS1561"/>
      <c r="IT1561"/>
      <c r="IU1561"/>
      <c r="IV1561"/>
      <c r="IW1561"/>
    </row>
    <row r="1562" spans="1:257" ht="12.75" customHeight="1">
      <c r="A1562" s="289">
        <v>20070</v>
      </c>
      <c r="B1562" s="289" t="s">
        <v>1013</v>
      </c>
      <c r="C1562" s="492" t="s">
        <v>1426</v>
      </c>
      <c r="D1562" s="492"/>
      <c r="E1562" s="289" t="s">
        <v>153</v>
      </c>
      <c r="F1562" s="170">
        <v>14.1</v>
      </c>
      <c r="G1562" s="299"/>
      <c r="H1562" s="299"/>
      <c r="I1562" s="299"/>
      <c r="J1562" s="171">
        <v>9.4499999999999993</v>
      </c>
      <c r="K1562" s="171">
        <f t="shared" si="21"/>
        <v>133.24499999999998</v>
      </c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  <c r="IQ1562"/>
      <c r="IR1562"/>
      <c r="IS1562"/>
      <c r="IT1562"/>
      <c r="IU1562"/>
      <c r="IV1562"/>
      <c r="IW1562"/>
    </row>
    <row r="1563" spans="1:257" ht="12.75" customHeight="1">
      <c r="A1563" s="289">
        <v>20071</v>
      </c>
      <c r="B1563" s="289" t="s">
        <v>1013</v>
      </c>
      <c r="C1563" s="492" t="s">
        <v>1427</v>
      </c>
      <c r="D1563" s="492"/>
      <c r="E1563" s="289" t="s">
        <v>153</v>
      </c>
      <c r="F1563" s="170">
        <v>39.950000000000003</v>
      </c>
      <c r="G1563" s="299"/>
      <c r="H1563" s="299"/>
      <c r="I1563" s="299"/>
      <c r="J1563" s="171">
        <v>12.06</v>
      </c>
      <c r="K1563" s="171">
        <f t="shared" si="21"/>
        <v>481.79700000000008</v>
      </c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  <c r="IQ1563"/>
      <c r="IR1563"/>
      <c r="IS1563"/>
      <c r="IT1563"/>
      <c r="IU1563"/>
      <c r="IV1563"/>
      <c r="IW1563"/>
    </row>
    <row r="1564" spans="1:257" ht="12.75" customHeight="1">
      <c r="A1564" s="289">
        <v>20072</v>
      </c>
      <c r="B1564" s="289" t="s">
        <v>1013</v>
      </c>
      <c r="C1564" s="492" t="s">
        <v>1428</v>
      </c>
      <c r="D1564" s="492"/>
      <c r="E1564" s="289" t="s">
        <v>153</v>
      </c>
      <c r="F1564" s="170">
        <v>3.35</v>
      </c>
      <c r="G1564" s="299"/>
      <c r="H1564" s="299"/>
      <c r="I1564" s="299"/>
      <c r="J1564" s="171">
        <v>20.260000000000002</v>
      </c>
      <c r="K1564" s="171">
        <f t="shared" si="21"/>
        <v>67.871000000000009</v>
      </c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  <c r="IQ1564"/>
      <c r="IR1564"/>
      <c r="IS1564"/>
      <c r="IT1564"/>
      <c r="IU1564"/>
      <c r="IV1564"/>
      <c r="IW1564"/>
    </row>
    <row r="1565" spans="1:257" ht="12.75" customHeight="1">
      <c r="A1565" s="289">
        <v>6152</v>
      </c>
      <c r="B1565" s="289" t="s">
        <v>1013</v>
      </c>
      <c r="C1565" s="492" t="s">
        <v>1429</v>
      </c>
      <c r="D1565" s="492"/>
      <c r="E1565" s="289" t="s">
        <v>75</v>
      </c>
      <c r="F1565" s="170">
        <v>4</v>
      </c>
      <c r="G1565" s="299"/>
      <c r="H1565" s="299"/>
      <c r="I1565" s="299"/>
      <c r="J1565" s="171">
        <v>1.99</v>
      </c>
      <c r="K1565" s="171">
        <f t="shared" si="21"/>
        <v>7.96</v>
      </c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  <c r="IQ1565"/>
      <c r="IR1565"/>
      <c r="IS1565"/>
      <c r="IT1565"/>
      <c r="IU1565"/>
      <c r="IV1565"/>
      <c r="IW1565"/>
    </row>
    <row r="1566" spans="1:257" ht="12.75" customHeight="1">
      <c r="A1566" s="289">
        <v>11741</v>
      </c>
      <c r="B1566" s="289" t="s">
        <v>1013</v>
      </c>
      <c r="C1566" s="492" t="s">
        <v>1430</v>
      </c>
      <c r="D1566" s="492"/>
      <c r="E1566" s="289" t="s">
        <v>75</v>
      </c>
      <c r="F1566" s="170">
        <v>4</v>
      </c>
      <c r="G1566" s="299"/>
      <c r="H1566" s="299"/>
      <c r="I1566" s="299"/>
      <c r="J1566" s="171">
        <v>4.42</v>
      </c>
      <c r="K1566" s="171">
        <f t="shared" si="21"/>
        <v>17.68</v>
      </c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  <c r="IQ1566"/>
      <c r="IR1566"/>
      <c r="IS1566"/>
      <c r="IT1566"/>
      <c r="IU1566"/>
      <c r="IV1566"/>
      <c r="IW1566"/>
    </row>
    <row r="1567" spans="1:257" ht="12.75" customHeight="1">
      <c r="A1567" s="289"/>
      <c r="B1567" s="289"/>
      <c r="C1567" s="492" t="s">
        <v>1431</v>
      </c>
      <c r="D1567" s="492"/>
      <c r="E1567" s="289" t="s">
        <v>1432</v>
      </c>
      <c r="F1567" s="170">
        <v>1</v>
      </c>
      <c r="G1567" s="299"/>
      <c r="H1567" s="299"/>
      <c r="I1567" s="299"/>
      <c r="J1567" s="171">
        <v>335</v>
      </c>
      <c r="K1567" s="171">
        <f t="shared" si="21"/>
        <v>335</v>
      </c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  <c r="IQ1567"/>
      <c r="IR1567"/>
      <c r="IS1567"/>
      <c r="IT1567"/>
      <c r="IU1567"/>
      <c r="IV1567"/>
      <c r="IW1567"/>
    </row>
    <row r="1568" spans="1:257">
      <c r="A1568" s="166"/>
      <c r="B1568" s="166"/>
      <c r="C1568" s="503" t="s">
        <v>1433</v>
      </c>
      <c r="D1568" s="503"/>
      <c r="E1568" s="167"/>
      <c r="F1568" s="187"/>
      <c r="G1568" s="168"/>
      <c r="H1568" s="168"/>
      <c r="I1568" s="168"/>
      <c r="J1568" s="188"/>
      <c r="K1568" s="189">
        <f>SUM(K1569:K1576)</f>
        <v>6823.78</v>
      </c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  <c r="IQ1568"/>
      <c r="IR1568"/>
      <c r="IS1568"/>
      <c r="IT1568"/>
      <c r="IU1568"/>
      <c r="IV1568"/>
      <c r="IW1568"/>
    </row>
    <row r="1569" spans="1:257" ht="12.75" customHeight="1">
      <c r="A1569" s="289">
        <v>11784</v>
      </c>
      <c r="B1569" s="289" t="s">
        <v>1013</v>
      </c>
      <c r="C1569" s="492" t="s">
        <v>1434</v>
      </c>
      <c r="D1569" s="492"/>
      <c r="E1569" s="289" t="s">
        <v>75</v>
      </c>
      <c r="F1569" s="170">
        <v>1</v>
      </c>
      <c r="G1569" s="299"/>
      <c r="H1569" s="299"/>
      <c r="I1569" s="299"/>
      <c r="J1569" s="171">
        <v>356.74</v>
      </c>
      <c r="K1569" s="171">
        <f t="shared" ref="K1569:K1576" si="22">F1569*J1569</f>
        <v>356.74</v>
      </c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  <c r="IQ1569"/>
      <c r="IR1569"/>
      <c r="IS1569"/>
      <c r="IT1569"/>
      <c r="IU1569"/>
      <c r="IV1569"/>
      <c r="IW1569"/>
    </row>
    <row r="1570" spans="1:257" ht="12.75" customHeight="1">
      <c r="A1570" s="289">
        <v>10432</v>
      </c>
      <c r="B1570" s="289" t="s">
        <v>1013</v>
      </c>
      <c r="C1570" s="492" t="s">
        <v>1435</v>
      </c>
      <c r="D1570" s="492"/>
      <c r="E1570" s="289" t="s">
        <v>75</v>
      </c>
      <c r="F1570" s="170">
        <v>3</v>
      </c>
      <c r="G1570" s="299"/>
      <c r="H1570" s="299"/>
      <c r="I1570" s="299"/>
      <c r="J1570" s="171">
        <v>216.74</v>
      </c>
      <c r="K1570" s="171">
        <f t="shared" si="22"/>
        <v>650.22</v>
      </c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  <c r="IQ1570"/>
      <c r="IR1570"/>
      <c r="IS1570"/>
      <c r="IT1570"/>
      <c r="IU1570"/>
      <c r="IV1570"/>
      <c r="IW1570"/>
    </row>
    <row r="1571" spans="1:257" ht="12.75" customHeight="1">
      <c r="A1571" s="190">
        <v>10422</v>
      </c>
      <c r="B1571" s="289" t="s">
        <v>1013</v>
      </c>
      <c r="C1571" s="492" t="s">
        <v>1436</v>
      </c>
      <c r="D1571" s="492"/>
      <c r="E1571" s="289" t="s">
        <v>75</v>
      </c>
      <c r="F1571" s="191">
        <v>16</v>
      </c>
      <c r="G1571" s="299"/>
      <c r="H1571" s="299"/>
      <c r="I1571" s="299"/>
      <c r="J1571" s="192">
        <v>254.2</v>
      </c>
      <c r="K1571" s="171">
        <f t="shared" si="22"/>
        <v>4067.2</v>
      </c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  <c r="IQ1571"/>
      <c r="IR1571"/>
      <c r="IS1571"/>
      <c r="IT1571"/>
      <c r="IU1571"/>
      <c r="IV1571"/>
      <c r="IW1571"/>
    </row>
    <row r="1572" spans="1:257" s="145" customFormat="1" ht="30" customHeight="1">
      <c r="A1572" s="289">
        <v>7482</v>
      </c>
      <c r="B1572" s="181" t="s">
        <v>1042</v>
      </c>
      <c r="C1572" s="492" t="s">
        <v>1437</v>
      </c>
      <c r="D1572" s="492"/>
      <c r="E1572" s="289" t="s">
        <v>75</v>
      </c>
      <c r="F1572" s="192">
        <v>2</v>
      </c>
      <c r="G1572" s="149"/>
      <c r="H1572" s="149"/>
      <c r="I1572" s="149"/>
      <c r="J1572" s="193">
        <v>414.9</v>
      </c>
      <c r="K1572" s="148">
        <f t="shared" si="22"/>
        <v>829.8</v>
      </c>
    </row>
    <row r="1573" spans="1:257" s="145" customFormat="1" ht="29.1" customHeight="1">
      <c r="A1573" s="289">
        <v>7483</v>
      </c>
      <c r="B1573" s="181" t="s">
        <v>1042</v>
      </c>
      <c r="C1573" s="492" t="s">
        <v>1438</v>
      </c>
      <c r="D1573" s="492"/>
      <c r="E1573" s="289" t="s">
        <v>75</v>
      </c>
      <c r="F1573" s="192">
        <v>2</v>
      </c>
      <c r="G1573" s="149"/>
      <c r="H1573" s="149"/>
      <c r="I1573" s="149"/>
      <c r="J1573" s="193">
        <v>319.83</v>
      </c>
      <c r="K1573" s="148">
        <f t="shared" si="22"/>
        <v>639.66</v>
      </c>
    </row>
    <row r="1574" spans="1:257" ht="12.75" customHeight="1">
      <c r="A1574" s="289">
        <v>20262</v>
      </c>
      <c r="B1574" s="289" t="s">
        <v>1013</v>
      </c>
      <c r="C1574" s="492" t="s">
        <v>1439</v>
      </c>
      <c r="D1574" s="492"/>
      <c r="E1574" s="289" t="s">
        <v>75</v>
      </c>
      <c r="F1574" s="200">
        <v>3</v>
      </c>
      <c r="G1574" s="299"/>
      <c r="H1574" s="299"/>
      <c r="I1574" s="299"/>
      <c r="J1574" s="201">
        <v>8.7899999999999991</v>
      </c>
      <c r="K1574" s="171">
        <f t="shared" si="22"/>
        <v>26.369999999999997</v>
      </c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  <c r="IQ1574"/>
      <c r="IR1574"/>
      <c r="IS1574"/>
      <c r="IT1574"/>
      <c r="IU1574"/>
      <c r="IV1574"/>
      <c r="IW1574"/>
    </row>
    <row r="1575" spans="1:257" ht="12.75" customHeight="1">
      <c r="A1575" s="289">
        <v>2015</v>
      </c>
      <c r="B1575" s="289" t="s">
        <v>1042</v>
      </c>
      <c r="C1575" s="492" t="s">
        <v>1440</v>
      </c>
      <c r="D1575" s="492"/>
      <c r="E1575" s="289" t="s">
        <v>75</v>
      </c>
      <c r="F1575" s="200">
        <v>2</v>
      </c>
      <c r="G1575" s="299"/>
      <c r="H1575" s="299"/>
      <c r="I1575" s="299"/>
      <c r="J1575" s="201">
        <v>122.24</v>
      </c>
      <c r="K1575" s="171">
        <f t="shared" si="22"/>
        <v>244.48</v>
      </c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  <c r="IQ1575"/>
      <c r="IR1575"/>
      <c r="IS1575"/>
      <c r="IT1575"/>
      <c r="IU1575"/>
      <c r="IV1575"/>
      <c r="IW1575"/>
    </row>
    <row r="1576" spans="1:257" ht="12.75" customHeight="1">
      <c r="A1576" s="289">
        <v>6145</v>
      </c>
      <c r="B1576" s="289" t="s">
        <v>1013</v>
      </c>
      <c r="C1576" s="492" t="s">
        <v>1441</v>
      </c>
      <c r="D1576" s="492"/>
      <c r="E1576" s="289" t="s">
        <v>75</v>
      </c>
      <c r="F1576" s="200">
        <v>1</v>
      </c>
      <c r="G1576" s="299"/>
      <c r="H1576" s="299"/>
      <c r="I1576" s="299"/>
      <c r="J1576" s="201">
        <v>9.31</v>
      </c>
      <c r="K1576" s="171">
        <f t="shared" si="22"/>
        <v>9.31</v>
      </c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  <c r="IQ1576"/>
      <c r="IR1576"/>
      <c r="IS1576"/>
      <c r="IT1576"/>
      <c r="IU1576"/>
      <c r="IV1576"/>
      <c r="IW1576"/>
    </row>
    <row r="1577" spans="1:257">
      <c r="A1577" s="289"/>
      <c r="B1577" s="289"/>
      <c r="C1577" s="498" t="s">
        <v>1010</v>
      </c>
      <c r="D1577" s="498"/>
      <c r="E1577" s="498"/>
      <c r="F1577" s="498"/>
      <c r="G1577" s="498"/>
      <c r="H1577" s="498"/>
      <c r="I1577" s="498"/>
      <c r="J1577" s="498"/>
      <c r="K1577" s="158">
        <f>K1568+K1529+K1525</f>
        <v>35745.725999999995</v>
      </c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  <c r="IQ1577"/>
      <c r="IR1577"/>
      <c r="IS1577"/>
      <c r="IT1577"/>
      <c r="IU1577"/>
      <c r="IV1577"/>
      <c r="IW1577"/>
    </row>
    <row r="1578" spans="1:257">
      <c r="A1578" s="289"/>
      <c r="B1578" s="289"/>
      <c r="C1578" s="504" t="s">
        <v>1015</v>
      </c>
      <c r="D1578" s="504"/>
      <c r="E1578" s="504"/>
      <c r="F1578" s="504"/>
      <c r="G1578" s="504"/>
      <c r="H1578" s="504"/>
      <c r="I1578" s="504"/>
      <c r="J1578" s="504"/>
      <c r="K1578" s="504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  <c r="IQ1578"/>
      <c r="IR1578"/>
      <c r="IS1578"/>
      <c r="IT1578"/>
      <c r="IU1578"/>
      <c r="IV1578"/>
      <c r="IW1578"/>
    </row>
    <row r="1579" spans="1:257">
      <c r="A1579" s="289"/>
      <c r="B1579" s="289"/>
      <c r="C1579" s="505" t="s">
        <v>8</v>
      </c>
      <c r="D1579" s="505"/>
      <c r="E1579" s="291" t="s">
        <v>663</v>
      </c>
      <c r="F1579" s="291" t="s">
        <v>76</v>
      </c>
      <c r="G1579" s="291"/>
      <c r="H1579" s="291"/>
      <c r="I1579" s="291"/>
      <c r="J1579" s="294" t="s">
        <v>1012</v>
      </c>
      <c r="K1579" s="157" t="s">
        <v>1009</v>
      </c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  <c r="IQ1579"/>
      <c r="IR1579"/>
      <c r="IS1579"/>
      <c r="IT1579"/>
      <c r="IU1579"/>
      <c r="IV1579"/>
      <c r="IW1579"/>
    </row>
    <row r="1580" spans="1:257">
      <c r="A1580" s="289"/>
      <c r="B1580" s="289"/>
      <c r="C1580" s="506"/>
      <c r="D1580" s="506"/>
      <c r="E1580" s="322"/>
      <c r="F1580" s="171"/>
      <c r="G1580" s="299"/>
      <c r="H1580" s="299"/>
      <c r="I1580" s="299"/>
      <c r="J1580" s="331"/>
      <c r="K1580" s="194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  <c r="IQ1580"/>
      <c r="IR1580"/>
      <c r="IS1580"/>
      <c r="IT1580"/>
      <c r="IU1580"/>
      <c r="IV1580"/>
      <c r="IW1580"/>
    </row>
    <row r="1581" spans="1:257">
      <c r="A1581" s="289"/>
      <c r="B1581" s="289"/>
      <c r="C1581" s="498" t="s">
        <v>1010</v>
      </c>
      <c r="D1581" s="498"/>
      <c r="E1581" s="498"/>
      <c r="F1581" s="498"/>
      <c r="G1581" s="498"/>
      <c r="H1581" s="498"/>
      <c r="I1581" s="498"/>
      <c r="J1581" s="498"/>
      <c r="K1581" s="158">
        <f>SUM(K1580)</f>
        <v>0</v>
      </c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  <c r="IQ1581"/>
      <c r="IR1581"/>
      <c r="IS1581"/>
      <c r="IT1581"/>
      <c r="IU1581"/>
      <c r="IV1581"/>
      <c r="IW1581"/>
    </row>
    <row r="1582" spans="1:257">
      <c r="A1582" s="289"/>
      <c r="B1582" s="289"/>
      <c r="C1582" s="504" t="s">
        <v>469</v>
      </c>
      <c r="D1582" s="504"/>
      <c r="E1582" s="504"/>
      <c r="F1582" s="504"/>
      <c r="G1582" s="504"/>
      <c r="H1582" s="504"/>
      <c r="I1582" s="504"/>
      <c r="J1582" s="504"/>
      <c r="K1582" s="504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  <c r="IQ1582"/>
      <c r="IR1582"/>
      <c r="IS1582"/>
      <c r="IT1582"/>
      <c r="IU1582"/>
      <c r="IV1582"/>
      <c r="IW1582"/>
    </row>
    <row r="1583" spans="1:257">
      <c r="A1583" s="289"/>
      <c r="B1583" s="289"/>
      <c r="C1583" s="505" t="s">
        <v>8</v>
      </c>
      <c r="D1583" s="505"/>
      <c r="E1583" s="294" t="s">
        <v>663</v>
      </c>
      <c r="F1583" s="149" t="s">
        <v>76</v>
      </c>
      <c r="G1583" s="149"/>
      <c r="H1583" s="149"/>
      <c r="I1583" s="149"/>
      <c r="J1583" s="294" t="s">
        <v>1012</v>
      </c>
      <c r="K1583" s="294" t="s">
        <v>1009</v>
      </c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  <c r="IQ1583"/>
      <c r="IR1583"/>
      <c r="IS1583"/>
      <c r="IT1583"/>
      <c r="IU1583"/>
      <c r="IV1583"/>
      <c r="IW1583"/>
    </row>
    <row r="1584" spans="1:257">
      <c r="A1584" s="289">
        <v>2696</v>
      </c>
      <c r="B1584" s="289" t="s">
        <v>1013</v>
      </c>
      <c r="C1584" s="496" t="s">
        <v>1058</v>
      </c>
      <c r="D1584" s="496"/>
      <c r="E1584" s="294" t="s">
        <v>1019</v>
      </c>
      <c r="F1584" s="195">
        <v>374</v>
      </c>
      <c r="G1584" s="149"/>
      <c r="H1584" s="149"/>
      <c r="I1584" s="149"/>
      <c r="J1584" s="157">
        <v>14.57</v>
      </c>
      <c r="K1584" s="148">
        <f>F1584*J1584</f>
        <v>5449.18</v>
      </c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  <c r="IQ1584"/>
      <c r="IR1584"/>
      <c r="IS1584"/>
      <c r="IT1584"/>
      <c r="IU1584"/>
      <c r="IV1584"/>
      <c r="IW1584"/>
    </row>
    <row r="1585" spans="1:257">
      <c r="A1585" s="289">
        <v>4750</v>
      </c>
      <c r="B1585" s="289" t="s">
        <v>1013</v>
      </c>
      <c r="C1585" s="496" t="s">
        <v>1222</v>
      </c>
      <c r="D1585" s="496"/>
      <c r="E1585" s="294" t="s">
        <v>1019</v>
      </c>
      <c r="F1585" s="195">
        <v>79</v>
      </c>
      <c r="G1585" s="149"/>
      <c r="H1585" s="149"/>
      <c r="I1585" s="149"/>
      <c r="J1585" s="157">
        <v>11.53</v>
      </c>
      <c r="K1585" s="148">
        <f>F1585*J1585</f>
        <v>910.87</v>
      </c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  <c r="IQ1585"/>
      <c r="IR1585"/>
      <c r="IS1585"/>
      <c r="IT1585"/>
      <c r="IU1585"/>
      <c r="IV1585"/>
      <c r="IW1585"/>
    </row>
    <row r="1586" spans="1:257">
      <c r="A1586" s="289">
        <v>6111</v>
      </c>
      <c r="B1586" s="289" t="s">
        <v>1013</v>
      </c>
      <c r="C1586" s="497" t="s">
        <v>1018</v>
      </c>
      <c r="D1586" s="497"/>
      <c r="E1586" s="294" t="s">
        <v>1019</v>
      </c>
      <c r="F1586" s="195">
        <v>325</v>
      </c>
      <c r="G1586" s="149"/>
      <c r="H1586" s="149"/>
      <c r="I1586" s="149"/>
      <c r="J1586" s="157">
        <v>8.08</v>
      </c>
      <c r="K1586" s="148">
        <f>F1586*J1586</f>
        <v>2626</v>
      </c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  <c r="IQ1586"/>
      <c r="IR1586"/>
      <c r="IS1586"/>
      <c r="IT1586"/>
      <c r="IU1586"/>
      <c r="IV1586"/>
      <c r="IW1586"/>
    </row>
    <row r="1587" spans="1:257">
      <c r="A1587" s="289"/>
      <c r="B1587" s="289"/>
      <c r="C1587" s="498" t="s">
        <v>1010</v>
      </c>
      <c r="D1587" s="498"/>
      <c r="E1587" s="498"/>
      <c r="F1587" s="498"/>
      <c r="G1587" s="498"/>
      <c r="H1587" s="498"/>
      <c r="I1587" s="498"/>
      <c r="J1587" s="498"/>
      <c r="K1587" s="158">
        <f>SUM(K1584:K1586)</f>
        <v>8986.0499999999993</v>
      </c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  <c r="IQ1587"/>
      <c r="IR1587"/>
      <c r="IS1587"/>
      <c r="IT1587"/>
      <c r="IU1587"/>
      <c r="IV1587"/>
      <c r="IW1587"/>
    </row>
    <row r="1588" spans="1:257">
      <c r="A1588" s="289"/>
      <c r="B1588" s="289"/>
      <c r="C1588" s="498" t="s">
        <v>1021</v>
      </c>
      <c r="D1588" s="498"/>
      <c r="E1588" s="165">
        <v>1</v>
      </c>
      <c r="F1588" s="498" t="s">
        <v>1022</v>
      </c>
      <c r="G1588" s="498"/>
      <c r="H1588" s="498"/>
      <c r="I1588" s="498"/>
      <c r="J1588" s="498"/>
      <c r="K1588" s="158">
        <f>K1587+K1581+K1577+K1522</f>
        <v>44731.775999999998</v>
      </c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  <c r="IQ1588"/>
      <c r="IR1588"/>
      <c r="IS1588"/>
      <c r="IT1588"/>
      <c r="IU1588"/>
      <c r="IV1588"/>
      <c r="IW1588"/>
    </row>
    <row r="1589" spans="1:257">
      <c r="A1589" s="316"/>
      <c r="B1589" s="316"/>
      <c r="C1589" s="499" t="s">
        <v>1024</v>
      </c>
      <c r="D1589" s="499"/>
      <c r="E1589" s="499"/>
      <c r="F1589" s="499"/>
      <c r="G1589" s="499"/>
      <c r="H1589" s="499"/>
      <c r="I1589" s="499"/>
      <c r="J1589" s="499"/>
      <c r="K1589" s="153">
        <f>K1588/E1588</f>
        <v>44731.775999999998</v>
      </c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  <c r="IQ1589"/>
      <c r="IR1589"/>
      <c r="IS1589"/>
      <c r="IT1589"/>
      <c r="IU1589"/>
      <c r="IV1589"/>
      <c r="IW1589"/>
    </row>
    <row r="1590" spans="1:257">
      <c r="A1590" s="490"/>
      <c r="B1590" s="490"/>
      <c r="C1590" s="490"/>
      <c r="D1590" s="490"/>
      <c r="E1590" s="490"/>
      <c r="F1590" s="490"/>
      <c r="G1590" s="490"/>
      <c r="H1590" s="490"/>
      <c r="I1590" s="490"/>
      <c r="J1590" s="490"/>
      <c r="K1590" s="4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  <c r="IQ1590"/>
      <c r="IR1590"/>
      <c r="IS1590"/>
      <c r="IT1590"/>
      <c r="IU1590"/>
      <c r="IV1590"/>
      <c r="IW1590"/>
    </row>
    <row r="1591" spans="1:257" ht="12.75" customHeight="1">
      <c r="A1591" s="316" t="s">
        <v>74</v>
      </c>
      <c r="B1591" s="316" t="s">
        <v>998</v>
      </c>
      <c r="C1591" s="511" t="s">
        <v>0</v>
      </c>
      <c r="D1591" s="511"/>
      <c r="E1591" s="512" t="s">
        <v>999</v>
      </c>
      <c r="F1591" s="512"/>
      <c r="G1591" s="512"/>
      <c r="H1591" s="512"/>
      <c r="I1591" s="512"/>
      <c r="J1591" s="512"/>
      <c r="K1591" s="298" t="s">
        <v>537</v>
      </c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  <c r="IQ1591"/>
      <c r="IR1591"/>
      <c r="IS1591"/>
      <c r="IT1591"/>
      <c r="IU1591"/>
      <c r="IV1591"/>
      <c r="IW1591"/>
    </row>
    <row r="1592" spans="1:257">
      <c r="A1592" s="289"/>
      <c r="B1592" s="289"/>
      <c r="C1592" s="508" t="s">
        <v>1036</v>
      </c>
      <c r="D1592" s="508"/>
      <c r="E1592" s="294"/>
      <c r="F1592" s="291"/>
      <c r="G1592" s="294"/>
      <c r="H1592" s="149"/>
      <c r="I1592" s="149"/>
      <c r="J1592" s="306" t="s">
        <v>1001</v>
      </c>
      <c r="K1592" s="341">
        <v>42248</v>
      </c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  <c r="IQ1592"/>
      <c r="IR1592"/>
      <c r="IS1592"/>
      <c r="IT1592"/>
      <c r="IU1592"/>
      <c r="IV1592"/>
      <c r="IW1592"/>
    </row>
    <row r="1593" spans="1:257" ht="12.75" customHeight="1">
      <c r="A1593" s="289"/>
      <c r="B1593" s="289"/>
      <c r="C1593" s="509" t="s">
        <v>1442</v>
      </c>
      <c r="D1593" s="509"/>
      <c r="E1593" s="509"/>
      <c r="F1593" s="509"/>
      <c r="G1593" s="509"/>
      <c r="H1593" s="509"/>
      <c r="I1593" s="509"/>
      <c r="J1593" s="295" t="s">
        <v>1003</v>
      </c>
      <c r="K1593" s="295" t="s">
        <v>83</v>
      </c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  <c r="IQ1593"/>
      <c r="IR1593"/>
      <c r="IS1593"/>
      <c r="IT1593"/>
      <c r="IU1593"/>
      <c r="IV1593"/>
      <c r="IW1593"/>
    </row>
    <row r="1594" spans="1:257">
      <c r="A1594" s="289"/>
      <c r="B1594" s="289"/>
      <c r="C1594" s="504" t="s">
        <v>1004</v>
      </c>
      <c r="D1594" s="504"/>
      <c r="E1594" s="504"/>
      <c r="F1594" s="504"/>
      <c r="G1594" s="504"/>
      <c r="H1594" s="504"/>
      <c r="I1594" s="504"/>
      <c r="J1594" s="504"/>
      <c r="K1594" s="50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  <c r="IQ1594"/>
      <c r="IR1594"/>
      <c r="IS1594"/>
      <c r="IT1594"/>
      <c r="IU1594"/>
      <c r="IV1594"/>
      <c r="IW1594"/>
    </row>
    <row r="1595" spans="1:257">
      <c r="A1595" s="289"/>
      <c r="B1595" s="289"/>
      <c r="C1595" s="505" t="s">
        <v>8</v>
      </c>
      <c r="D1595" s="505"/>
      <c r="E1595" s="294" t="s">
        <v>663</v>
      </c>
      <c r="F1595" s="149" t="s">
        <v>76</v>
      </c>
      <c r="G1595" s="160" t="s">
        <v>1005</v>
      </c>
      <c r="H1595" s="160" t="s">
        <v>1006</v>
      </c>
      <c r="I1595" s="161" t="s">
        <v>1038</v>
      </c>
      <c r="J1595" s="161" t="s">
        <v>1039</v>
      </c>
      <c r="K1595" s="294" t="s">
        <v>1009</v>
      </c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  <c r="IQ1595"/>
      <c r="IR1595"/>
      <c r="IS1595"/>
      <c r="IT1595"/>
      <c r="IU1595"/>
      <c r="IV1595"/>
      <c r="IW1595"/>
    </row>
    <row r="1596" spans="1:257" ht="12.75" customHeight="1">
      <c r="A1596" s="289"/>
      <c r="B1596" s="289"/>
      <c r="C1596" s="510"/>
      <c r="D1596" s="510"/>
      <c r="E1596" s="294"/>
      <c r="F1596" s="162"/>
      <c r="G1596" s="163"/>
      <c r="H1596" s="163"/>
      <c r="I1596" s="161"/>
      <c r="J1596" s="161"/>
      <c r="K1596" s="148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  <c r="IQ1596"/>
      <c r="IR1596"/>
      <c r="IS1596"/>
      <c r="IT1596"/>
      <c r="IU1596"/>
      <c r="IV1596"/>
      <c r="IW1596"/>
    </row>
    <row r="1597" spans="1:257">
      <c r="A1597" s="289"/>
      <c r="B1597" s="289"/>
      <c r="C1597" s="498" t="s">
        <v>1010</v>
      </c>
      <c r="D1597" s="498"/>
      <c r="E1597" s="498"/>
      <c r="F1597" s="498"/>
      <c r="G1597" s="498"/>
      <c r="H1597" s="498"/>
      <c r="I1597" s="498"/>
      <c r="J1597" s="498"/>
      <c r="K1597" s="158">
        <f>SUM(K1596:K1596)</f>
        <v>0</v>
      </c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  <c r="IQ1597"/>
      <c r="IR1597"/>
      <c r="IS1597"/>
      <c r="IT1597"/>
      <c r="IU1597"/>
      <c r="IV1597"/>
      <c r="IW1597"/>
    </row>
    <row r="1598" spans="1:257">
      <c r="A1598" s="289"/>
      <c r="B1598" s="289"/>
      <c r="C1598" s="504" t="s">
        <v>1011</v>
      </c>
      <c r="D1598" s="504"/>
      <c r="E1598" s="504"/>
      <c r="F1598" s="504"/>
      <c r="G1598" s="504"/>
      <c r="H1598" s="504"/>
      <c r="I1598" s="504"/>
      <c r="J1598" s="504"/>
      <c r="K1598" s="504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  <c r="IQ1598"/>
      <c r="IR1598"/>
      <c r="IS1598"/>
      <c r="IT1598"/>
      <c r="IU1598"/>
      <c r="IV1598"/>
      <c r="IW1598"/>
    </row>
    <row r="1599" spans="1:257">
      <c r="A1599" s="289"/>
      <c r="B1599" s="289"/>
      <c r="C1599" s="505" t="s">
        <v>8</v>
      </c>
      <c r="D1599" s="505"/>
      <c r="E1599" s="294" t="s">
        <v>663</v>
      </c>
      <c r="F1599" s="149" t="s">
        <v>76</v>
      </c>
      <c r="G1599" s="149"/>
      <c r="H1599" s="149"/>
      <c r="I1599" s="149"/>
      <c r="J1599" s="294" t="s">
        <v>1012</v>
      </c>
      <c r="K1599" s="294" t="s">
        <v>1009</v>
      </c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  <c r="IQ1599"/>
      <c r="IR1599"/>
      <c r="IS1599"/>
      <c r="IT1599"/>
      <c r="IU1599"/>
      <c r="IV1599"/>
      <c r="IW1599"/>
    </row>
    <row r="1600" spans="1:257">
      <c r="A1600" s="166"/>
      <c r="B1600" s="166"/>
      <c r="C1600" s="503" t="s">
        <v>518</v>
      </c>
      <c r="D1600" s="503"/>
      <c r="E1600" s="167"/>
      <c r="F1600" s="187"/>
      <c r="G1600" s="168"/>
      <c r="H1600" s="168"/>
      <c r="I1600" s="168"/>
      <c r="J1600" s="188"/>
      <c r="K1600" s="189">
        <f>SUM(K1601:K1623)</f>
        <v>24298.026119999999</v>
      </c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  <c r="IQ1600"/>
      <c r="IR1600"/>
      <c r="IS1600"/>
      <c r="IT1600"/>
      <c r="IU1600"/>
      <c r="IV1600"/>
      <c r="IW1600"/>
    </row>
    <row r="1601" spans="1:257">
      <c r="A1601" s="289">
        <v>9817</v>
      </c>
      <c r="B1601" s="289" t="s">
        <v>1013</v>
      </c>
      <c r="C1601" s="506" t="s">
        <v>1443</v>
      </c>
      <c r="D1601" s="506"/>
      <c r="E1601" s="322" t="s">
        <v>153</v>
      </c>
      <c r="F1601" s="171">
        <v>104.88500000000001</v>
      </c>
      <c r="G1601" s="299"/>
      <c r="H1601" s="299"/>
      <c r="I1601" s="299"/>
      <c r="J1601" s="331">
        <v>10.79</v>
      </c>
      <c r="K1601" s="194">
        <f t="shared" ref="K1601:K1623" si="23">F1601*J1601</f>
        <v>1131.7091499999999</v>
      </c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  <c r="IQ1601"/>
      <c r="IR1601"/>
      <c r="IS1601"/>
      <c r="IT1601"/>
      <c r="IU1601"/>
      <c r="IV1601"/>
      <c r="IW1601"/>
    </row>
    <row r="1602" spans="1:257">
      <c r="A1602" s="289">
        <v>9818</v>
      </c>
      <c r="B1602" s="289" t="s">
        <v>1013</v>
      </c>
      <c r="C1602" s="506" t="s">
        <v>1444</v>
      </c>
      <c r="D1602" s="506"/>
      <c r="E1602" s="322" t="s">
        <v>153</v>
      </c>
      <c r="F1602" s="171">
        <v>155.221</v>
      </c>
      <c r="G1602" s="299"/>
      <c r="H1602" s="299"/>
      <c r="I1602" s="299"/>
      <c r="J1602" s="331">
        <v>22.62</v>
      </c>
      <c r="K1602" s="194">
        <f t="shared" si="23"/>
        <v>3511.0990200000001</v>
      </c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  <c r="IQ1602"/>
      <c r="IR1602"/>
      <c r="IS1602"/>
      <c r="IT1602"/>
      <c r="IU1602"/>
      <c r="IV1602"/>
      <c r="IW1602"/>
    </row>
    <row r="1603" spans="1:257">
      <c r="A1603" s="289">
        <v>9819</v>
      </c>
      <c r="B1603" s="289" t="s">
        <v>1013</v>
      </c>
      <c r="C1603" s="506" t="s">
        <v>1445</v>
      </c>
      <c r="D1603" s="506"/>
      <c r="E1603" s="322" t="s">
        <v>153</v>
      </c>
      <c r="F1603" s="171">
        <v>43.835000000000001</v>
      </c>
      <c r="G1603" s="299"/>
      <c r="H1603" s="299"/>
      <c r="I1603" s="299"/>
      <c r="J1603" s="331">
        <v>34.97</v>
      </c>
      <c r="K1603" s="194">
        <f t="shared" si="23"/>
        <v>1532.90995</v>
      </c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  <c r="IQ1603"/>
      <c r="IR1603"/>
      <c r="IS1603"/>
      <c r="IT1603"/>
      <c r="IU1603"/>
      <c r="IV1603"/>
      <c r="IW1603"/>
    </row>
    <row r="1604" spans="1:257">
      <c r="A1604" s="289">
        <v>9820</v>
      </c>
      <c r="B1604" s="289" t="s">
        <v>1013</v>
      </c>
      <c r="C1604" s="506" t="s">
        <v>1446</v>
      </c>
      <c r="D1604" s="506"/>
      <c r="E1604" s="322" t="s">
        <v>153</v>
      </c>
      <c r="F1604" s="171">
        <v>11</v>
      </c>
      <c r="G1604" s="299"/>
      <c r="H1604" s="299"/>
      <c r="I1604" s="299"/>
      <c r="J1604" s="331">
        <v>59.62</v>
      </c>
      <c r="K1604" s="194">
        <f t="shared" si="23"/>
        <v>655.81999999999994</v>
      </c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  <c r="IQ1604"/>
      <c r="IR1604"/>
      <c r="IS1604"/>
      <c r="IT1604"/>
      <c r="IU1604"/>
      <c r="IV1604"/>
      <c r="IW1604"/>
    </row>
    <row r="1605" spans="1:257">
      <c r="A1605" s="289">
        <v>20067</v>
      </c>
      <c r="B1605" s="289" t="s">
        <v>1013</v>
      </c>
      <c r="C1605" s="506" t="s">
        <v>1447</v>
      </c>
      <c r="D1605" s="506"/>
      <c r="E1605" s="322" t="s">
        <v>153</v>
      </c>
      <c r="F1605" s="171">
        <v>78.099999999999994</v>
      </c>
      <c r="G1605" s="299"/>
      <c r="H1605" s="299"/>
      <c r="I1605" s="299"/>
      <c r="J1605" s="331">
        <v>6.98</v>
      </c>
      <c r="K1605" s="194">
        <f t="shared" si="23"/>
        <v>545.13800000000003</v>
      </c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  <c r="IQ1605"/>
      <c r="IR1605"/>
      <c r="IS1605"/>
      <c r="IT1605"/>
      <c r="IU1605"/>
      <c r="IV1605"/>
      <c r="IW1605"/>
    </row>
    <row r="1606" spans="1:257">
      <c r="A1606" s="289">
        <v>20157</v>
      </c>
      <c r="B1606" s="289" t="s">
        <v>1013</v>
      </c>
      <c r="C1606" s="506" t="s">
        <v>1448</v>
      </c>
      <c r="D1606" s="506"/>
      <c r="E1606" s="322" t="s">
        <v>256</v>
      </c>
      <c r="F1606" s="171">
        <v>8</v>
      </c>
      <c r="G1606" s="299"/>
      <c r="H1606" s="299"/>
      <c r="I1606" s="299"/>
      <c r="J1606" s="331">
        <v>14.57</v>
      </c>
      <c r="K1606" s="194">
        <f t="shared" si="23"/>
        <v>116.56</v>
      </c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  <c r="IQ1606"/>
      <c r="IR1606"/>
      <c r="IS1606"/>
      <c r="IT1606"/>
      <c r="IU1606"/>
      <c r="IV1606"/>
      <c r="IW1606"/>
    </row>
    <row r="1607" spans="1:257">
      <c r="A1607" s="289">
        <v>20158</v>
      </c>
      <c r="B1607" s="289" t="s">
        <v>1013</v>
      </c>
      <c r="C1607" s="506" t="s">
        <v>1449</v>
      </c>
      <c r="D1607" s="506"/>
      <c r="E1607" s="322" t="s">
        <v>256</v>
      </c>
      <c r="F1607" s="171">
        <v>1</v>
      </c>
      <c r="G1607" s="299"/>
      <c r="H1607" s="299"/>
      <c r="I1607" s="299"/>
      <c r="J1607" s="331">
        <v>54.29</v>
      </c>
      <c r="K1607" s="194">
        <f t="shared" si="23"/>
        <v>54.29</v>
      </c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  <c r="IQ1607"/>
      <c r="IR1607"/>
      <c r="IS1607"/>
      <c r="IT1607"/>
      <c r="IU1607"/>
      <c r="IV1607"/>
      <c r="IW1607"/>
    </row>
    <row r="1608" spans="1:257">
      <c r="A1608" s="289">
        <v>1858</v>
      </c>
      <c r="B1608" s="289" t="s">
        <v>1013</v>
      </c>
      <c r="C1608" s="506" t="s">
        <v>1450</v>
      </c>
      <c r="D1608" s="506"/>
      <c r="E1608" s="322" t="s">
        <v>256</v>
      </c>
      <c r="F1608" s="171">
        <v>5</v>
      </c>
      <c r="G1608" s="299"/>
      <c r="H1608" s="299"/>
      <c r="I1608" s="299"/>
      <c r="J1608" s="331">
        <v>19.82</v>
      </c>
      <c r="K1608" s="194">
        <f t="shared" si="23"/>
        <v>99.1</v>
      </c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  <c r="IQ1608"/>
      <c r="IR1608"/>
      <c r="IS1608"/>
      <c r="IT1608"/>
      <c r="IU1608"/>
      <c r="IV1608"/>
      <c r="IW1608"/>
    </row>
    <row r="1609" spans="1:257">
      <c r="A1609" s="289">
        <v>1844</v>
      </c>
      <c r="B1609" s="289" t="s">
        <v>1013</v>
      </c>
      <c r="C1609" s="506" t="s">
        <v>1451</v>
      </c>
      <c r="D1609" s="506"/>
      <c r="E1609" s="322" t="s">
        <v>256</v>
      </c>
      <c r="F1609" s="171">
        <v>5</v>
      </c>
      <c r="G1609" s="299"/>
      <c r="H1609" s="299"/>
      <c r="I1609" s="299"/>
      <c r="J1609" s="331">
        <v>85</v>
      </c>
      <c r="K1609" s="194">
        <f t="shared" si="23"/>
        <v>425</v>
      </c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  <c r="IQ1609"/>
      <c r="IR1609"/>
      <c r="IS1609"/>
      <c r="IT1609"/>
      <c r="IU1609"/>
      <c r="IV1609"/>
      <c r="IW1609"/>
    </row>
    <row r="1610" spans="1:257">
      <c r="A1610" s="289">
        <v>20034</v>
      </c>
      <c r="B1610" s="289" t="s">
        <v>1013</v>
      </c>
      <c r="C1610" s="506" t="s">
        <v>1452</v>
      </c>
      <c r="D1610" s="506"/>
      <c r="E1610" s="322" t="s">
        <v>256</v>
      </c>
      <c r="F1610" s="171">
        <v>13</v>
      </c>
      <c r="G1610" s="299"/>
      <c r="H1610" s="299"/>
      <c r="I1610" s="299"/>
      <c r="J1610" s="331">
        <v>25.21</v>
      </c>
      <c r="K1610" s="194">
        <f t="shared" si="23"/>
        <v>327.73</v>
      </c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  <c r="IQ1610"/>
      <c r="IR1610"/>
      <c r="IS1610"/>
      <c r="IT1610"/>
      <c r="IU1610"/>
      <c r="IV1610"/>
      <c r="IW1610"/>
    </row>
    <row r="1611" spans="1:257">
      <c r="A1611" s="289">
        <v>11709</v>
      </c>
      <c r="B1611" s="289" t="s">
        <v>1013</v>
      </c>
      <c r="C1611" s="506" t="s">
        <v>1453</v>
      </c>
      <c r="D1611" s="506"/>
      <c r="E1611" s="322" t="s">
        <v>256</v>
      </c>
      <c r="F1611" s="171">
        <v>14</v>
      </c>
      <c r="G1611" s="299"/>
      <c r="H1611" s="299"/>
      <c r="I1611" s="299"/>
      <c r="J1611" s="331">
        <v>32.14</v>
      </c>
      <c r="K1611" s="194">
        <f t="shared" si="23"/>
        <v>449.96000000000004</v>
      </c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  <c r="IQ1611"/>
      <c r="IR1611"/>
      <c r="IS1611"/>
      <c r="IT1611"/>
      <c r="IU1611"/>
      <c r="IV1611"/>
      <c r="IW1611"/>
    </row>
    <row r="1612" spans="1:257">
      <c r="A1612" s="289">
        <v>1933</v>
      </c>
      <c r="B1612" s="289" t="s">
        <v>1013</v>
      </c>
      <c r="C1612" s="506" t="s">
        <v>1454</v>
      </c>
      <c r="D1612" s="506"/>
      <c r="E1612" s="322" t="s">
        <v>256</v>
      </c>
      <c r="F1612" s="171">
        <v>1</v>
      </c>
      <c r="G1612" s="299"/>
      <c r="H1612" s="299"/>
      <c r="I1612" s="299"/>
      <c r="J1612" s="331">
        <v>3.24</v>
      </c>
      <c r="K1612" s="194">
        <f t="shared" si="23"/>
        <v>3.24</v>
      </c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  <c r="IQ1612"/>
      <c r="IR1612"/>
      <c r="IS1612"/>
      <c r="IT1612"/>
      <c r="IU1612"/>
      <c r="IV1612"/>
      <c r="IW1612"/>
    </row>
    <row r="1613" spans="1:257">
      <c r="A1613" s="289">
        <v>9820</v>
      </c>
      <c r="B1613" s="289" t="s">
        <v>1013</v>
      </c>
      <c r="C1613" s="506" t="s">
        <v>1455</v>
      </c>
      <c r="D1613" s="506"/>
      <c r="E1613" s="322" t="s">
        <v>153</v>
      </c>
      <c r="F1613" s="171">
        <v>2</v>
      </c>
      <c r="G1613" s="299"/>
      <c r="H1613" s="299"/>
      <c r="I1613" s="299"/>
      <c r="J1613" s="331">
        <v>59.62</v>
      </c>
      <c r="K1613" s="194">
        <f t="shared" si="23"/>
        <v>119.24</v>
      </c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  <c r="IQ1613"/>
      <c r="IR1613"/>
      <c r="IS1613"/>
      <c r="IT1613"/>
      <c r="IU1613"/>
      <c r="IV1613"/>
      <c r="IW1613"/>
    </row>
    <row r="1614" spans="1:257">
      <c r="A1614" s="289">
        <v>1853</v>
      </c>
      <c r="B1614" s="289" t="s">
        <v>1013</v>
      </c>
      <c r="C1614" s="506" t="s">
        <v>1456</v>
      </c>
      <c r="D1614" s="506"/>
      <c r="E1614" s="322" t="s">
        <v>256</v>
      </c>
      <c r="F1614" s="171">
        <v>3</v>
      </c>
      <c r="G1614" s="299"/>
      <c r="H1614" s="299"/>
      <c r="I1614" s="299"/>
      <c r="J1614" s="331">
        <v>346.18</v>
      </c>
      <c r="K1614" s="194">
        <f t="shared" si="23"/>
        <v>1038.54</v>
      </c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  <c r="IQ1614"/>
      <c r="IR1614"/>
      <c r="IS1614"/>
      <c r="IT1614"/>
      <c r="IU1614"/>
      <c r="IV1614"/>
      <c r="IW1614"/>
    </row>
    <row r="1615" spans="1:257">
      <c r="A1615" s="289">
        <v>7060</v>
      </c>
      <c r="B1615" s="289" t="s">
        <v>1013</v>
      </c>
      <c r="C1615" s="506" t="s">
        <v>1457</v>
      </c>
      <c r="D1615" s="506"/>
      <c r="E1615" s="322" t="s">
        <v>256</v>
      </c>
      <c r="F1615" s="171">
        <v>1</v>
      </c>
      <c r="G1615" s="299"/>
      <c r="H1615" s="299"/>
      <c r="I1615" s="299"/>
      <c r="J1615" s="331">
        <v>1869.17</v>
      </c>
      <c r="K1615" s="194">
        <f t="shared" si="23"/>
        <v>1869.17</v>
      </c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  <c r="IQ1615"/>
      <c r="IR1615"/>
      <c r="IS1615"/>
      <c r="IT1615"/>
      <c r="IU1615"/>
      <c r="IV1615"/>
      <c r="IW1615"/>
    </row>
    <row r="1616" spans="1:257">
      <c r="A1616" s="289" t="s">
        <v>130</v>
      </c>
      <c r="B1616" s="289"/>
      <c r="C1616" s="506" t="s">
        <v>1458</v>
      </c>
      <c r="D1616" s="506"/>
      <c r="E1616" s="322" t="s">
        <v>256</v>
      </c>
      <c r="F1616" s="171">
        <v>2</v>
      </c>
      <c r="G1616" s="299"/>
      <c r="H1616" s="299"/>
      <c r="I1616" s="299"/>
      <c r="J1616" s="331">
        <v>95</v>
      </c>
      <c r="K1616" s="194">
        <f t="shared" si="23"/>
        <v>190</v>
      </c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  <c r="IQ1616"/>
      <c r="IR1616"/>
      <c r="IS1616"/>
      <c r="IT1616"/>
      <c r="IU1616"/>
      <c r="IV1616"/>
      <c r="IW1616"/>
    </row>
    <row r="1617" spans="1:257">
      <c r="A1617" s="289" t="s">
        <v>130</v>
      </c>
      <c r="B1617" s="289"/>
      <c r="C1617" s="506" t="s">
        <v>1459</v>
      </c>
      <c r="D1617" s="506"/>
      <c r="E1617" s="322" t="s">
        <v>256</v>
      </c>
      <c r="F1617" s="171">
        <v>1</v>
      </c>
      <c r="G1617" s="299"/>
      <c r="H1617" s="299"/>
      <c r="I1617" s="299"/>
      <c r="J1617" s="331">
        <v>973</v>
      </c>
      <c r="K1617" s="194">
        <f t="shared" si="23"/>
        <v>973</v>
      </c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  <c r="IQ1617"/>
      <c r="IR1617"/>
      <c r="IS1617"/>
      <c r="IT1617"/>
      <c r="IU1617"/>
      <c r="IV1617"/>
      <c r="IW1617"/>
    </row>
    <row r="1618" spans="1:257">
      <c r="A1618" s="289" t="s">
        <v>130</v>
      </c>
      <c r="B1618" s="289"/>
      <c r="C1618" s="506" t="s">
        <v>1460</v>
      </c>
      <c r="D1618" s="506"/>
      <c r="E1618" s="322" t="s">
        <v>256</v>
      </c>
      <c r="F1618" s="171">
        <v>1</v>
      </c>
      <c r="G1618" s="299"/>
      <c r="H1618" s="299"/>
      <c r="I1618" s="299"/>
      <c r="J1618" s="331">
        <v>1290</v>
      </c>
      <c r="K1618" s="194">
        <f t="shared" si="23"/>
        <v>1290</v>
      </c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  <c r="IQ1618"/>
      <c r="IR1618"/>
      <c r="IS1618"/>
      <c r="IT1618"/>
      <c r="IU1618"/>
      <c r="IV1618"/>
      <c r="IW1618"/>
    </row>
    <row r="1619" spans="1:257">
      <c r="A1619" s="289" t="s">
        <v>130</v>
      </c>
      <c r="B1619" s="289"/>
      <c r="C1619" s="506" t="s">
        <v>1461</v>
      </c>
      <c r="D1619" s="506"/>
      <c r="E1619" s="322" t="s">
        <v>256</v>
      </c>
      <c r="F1619" s="171">
        <v>1</v>
      </c>
      <c r="G1619" s="299"/>
      <c r="H1619" s="299"/>
      <c r="I1619" s="299"/>
      <c r="J1619" s="331">
        <v>8972</v>
      </c>
      <c r="K1619" s="194">
        <f t="shared" si="23"/>
        <v>8972</v>
      </c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  <c r="IQ1619"/>
      <c r="IR1619"/>
      <c r="IS1619"/>
      <c r="IT1619"/>
      <c r="IU1619"/>
      <c r="IV1619"/>
      <c r="IW1619"/>
    </row>
    <row r="1620" spans="1:257" ht="12.75" customHeight="1">
      <c r="A1620" s="289">
        <v>20083</v>
      </c>
      <c r="B1620" s="289" t="s">
        <v>1013</v>
      </c>
      <c r="C1620" s="502" t="s">
        <v>1462</v>
      </c>
      <c r="D1620" s="502"/>
      <c r="E1620" s="294" t="s">
        <v>1226</v>
      </c>
      <c r="F1620" s="195">
        <v>10</v>
      </c>
      <c r="G1620" s="149"/>
      <c r="H1620" s="149"/>
      <c r="I1620" s="149"/>
      <c r="J1620" s="151">
        <v>31.37</v>
      </c>
      <c r="K1620" s="148">
        <f t="shared" si="23"/>
        <v>313.7</v>
      </c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  <c r="IQ1620"/>
      <c r="IR1620"/>
      <c r="IS1620"/>
      <c r="IT1620"/>
      <c r="IU1620"/>
      <c r="IV1620"/>
      <c r="IW1620"/>
    </row>
    <row r="1621" spans="1:257" ht="12.75" customHeight="1">
      <c r="A1621" s="289">
        <v>122</v>
      </c>
      <c r="B1621" s="289" t="s">
        <v>1013</v>
      </c>
      <c r="C1621" s="502" t="s">
        <v>1463</v>
      </c>
      <c r="D1621" s="502"/>
      <c r="E1621" s="294" t="s">
        <v>1226</v>
      </c>
      <c r="F1621" s="195">
        <v>10</v>
      </c>
      <c r="G1621" s="149"/>
      <c r="H1621" s="149"/>
      <c r="I1621" s="149"/>
      <c r="J1621" s="151">
        <v>36.130000000000003</v>
      </c>
      <c r="K1621" s="148">
        <f t="shared" si="23"/>
        <v>361.3</v>
      </c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  <c r="IQ1621"/>
      <c r="IR1621"/>
      <c r="IS1621"/>
      <c r="IT1621"/>
      <c r="IU1621"/>
      <c r="IV1621"/>
      <c r="IW1621"/>
    </row>
    <row r="1622" spans="1:257" ht="12.75" customHeight="1">
      <c r="A1622" s="289">
        <v>7307</v>
      </c>
      <c r="B1622" s="289" t="s">
        <v>1013</v>
      </c>
      <c r="C1622" s="502" t="s">
        <v>1464</v>
      </c>
      <c r="D1622" s="502"/>
      <c r="E1622" s="294" t="s">
        <v>1465</v>
      </c>
      <c r="F1622" s="195">
        <v>4</v>
      </c>
      <c r="G1622" s="149"/>
      <c r="H1622" s="149"/>
      <c r="I1622" s="149"/>
      <c r="J1622" s="151">
        <v>23.38</v>
      </c>
      <c r="K1622" s="148">
        <f t="shared" si="23"/>
        <v>93.52</v>
      </c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  <c r="IQ1622"/>
      <c r="IR1622"/>
      <c r="IS1622"/>
      <c r="IT1622"/>
      <c r="IU1622"/>
      <c r="IV1622"/>
      <c r="IW1622"/>
    </row>
    <row r="1623" spans="1:257">
      <c r="A1623" s="289"/>
      <c r="B1623" s="289"/>
      <c r="C1623" s="508" t="s">
        <v>1040</v>
      </c>
      <c r="D1623" s="508"/>
      <c r="E1623" s="294" t="s">
        <v>1432</v>
      </c>
      <c r="F1623" s="195">
        <v>1</v>
      </c>
      <c r="G1623" s="149"/>
      <c r="H1623" s="149"/>
      <c r="I1623" s="149"/>
      <c r="J1623" s="157">
        <v>225</v>
      </c>
      <c r="K1623" s="148">
        <f t="shared" si="23"/>
        <v>225</v>
      </c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  <c r="IQ1623"/>
      <c r="IR1623"/>
      <c r="IS1623"/>
      <c r="IT1623"/>
      <c r="IU1623"/>
      <c r="IV1623"/>
      <c r="IW1623"/>
    </row>
    <row r="1624" spans="1:257">
      <c r="A1624" s="289"/>
      <c r="B1624" s="289"/>
      <c r="C1624" s="498" t="s">
        <v>1010</v>
      </c>
      <c r="D1624" s="498"/>
      <c r="E1624" s="498"/>
      <c r="F1624" s="498"/>
      <c r="G1624" s="498"/>
      <c r="H1624" s="498"/>
      <c r="I1624" s="498"/>
      <c r="J1624" s="498"/>
      <c r="K1624" s="158">
        <f>SUM(K1601:K1623)</f>
        <v>24298.026119999999</v>
      </c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  <c r="IQ1624"/>
      <c r="IR1624"/>
      <c r="IS1624"/>
      <c r="IT1624"/>
      <c r="IU1624"/>
      <c r="IV1624"/>
      <c r="IW1624"/>
    </row>
    <row r="1625" spans="1:257">
      <c r="A1625" s="289"/>
      <c r="B1625" s="289"/>
      <c r="C1625" s="504" t="s">
        <v>1015</v>
      </c>
      <c r="D1625" s="504"/>
      <c r="E1625" s="504"/>
      <c r="F1625" s="504"/>
      <c r="G1625" s="504"/>
      <c r="H1625" s="504"/>
      <c r="I1625" s="504"/>
      <c r="J1625" s="504"/>
      <c r="K1625" s="504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  <c r="IQ1625"/>
      <c r="IR1625"/>
      <c r="IS1625"/>
      <c r="IT1625"/>
      <c r="IU1625"/>
      <c r="IV1625"/>
      <c r="IW1625"/>
    </row>
    <row r="1626" spans="1:257">
      <c r="A1626" s="289"/>
      <c r="B1626" s="289"/>
      <c r="C1626" s="505" t="s">
        <v>8</v>
      </c>
      <c r="D1626" s="505"/>
      <c r="E1626" s="291" t="s">
        <v>663</v>
      </c>
      <c r="F1626" s="291" t="s">
        <v>76</v>
      </c>
      <c r="G1626" s="291"/>
      <c r="H1626" s="291"/>
      <c r="I1626" s="291"/>
      <c r="J1626" s="294" t="s">
        <v>1012</v>
      </c>
      <c r="K1626" s="157" t="s">
        <v>1009</v>
      </c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  <c r="IQ1626"/>
      <c r="IR1626"/>
      <c r="IS1626"/>
      <c r="IT1626"/>
      <c r="IU1626"/>
      <c r="IV1626"/>
      <c r="IW1626"/>
    </row>
    <row r="1627" spans="1:257">
      <c r="A1627" s="289">
        <v>2799</v>
      </c>
      <c r="B1627" s="289" t="s">
        <v>1042</v>
      </c>
      <c r="C1627" s="506" t="s">
        <v>1466</v>
      </c>
      <c r="D1627" s="506"/>
      <c r="E1627" s="322" t="s">
        <v>256</v>
      </c>
      <c r="F1627" s="171">
        <v>22</v>
      </c>
      <c r="G1627" s="299"/>
      <c r="H1627" s="299"/>
      <c r="I1627" s="299"/>
      <c r="J1627" s="331">
        <v>351.08</v>
      </c>
      <c r="K1627" s="194">
        <f>F1627*J1627</f>
        <v>7723.7599999999993</v>
      </c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  <c r="IQ1627"/>
      <c r="IR1627"/>
      <c r="IS1627"/>
      <c r="IT1627"/>
      <c r="IU1627"/>
      <c r="IV1627"/>
      <c r="IW1627"/>
    </row>
    <row r="1628" spans="1:257">
      <c r="A1628" s="289"/>
      <c r="B1628" s="289"/>
      <c r="C1628" s="498" t="s">
        <v>1010</v>
      </c>
      <c r="D1628" s="498"/>
      <c r="E1628" s="498"/>
      <c r="F1628" s="498"/>
      <c r="G1628" s="498"/>
      <c r="H1628" s="498"/>
      <c r="I1628" s="498"/>
      <c r="J1628" s="498"/>
      <c r="K1628" s="158">
        <f>SUM(K1627)</f>
        <v>7723.7599999999993</v>
      </c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  <c r="IQ1628"/>
      <c r="IR1628"/>
      <c r="IS1628"/>
      <c r="IT1628"/>
      <c r="IU1628"/>
      <c r="IV1628"/>
      <c r="IW1628"/>
    </row>
    <row r="1629" spans="1:257">
      <c r="A1629" s="289"/>
      <c r="B1629" s="289"/>
      <c r="C1629" s="504" t="s">
        <v>469</v>
      </c>
      <c r="D1629" s="504"/>
      <c r="E1629" s="504"/>
      <c r="F1629" s="504"/>
      <c r="G1629" s="504"/>
      <c r="H1629" s="504"/>
      <c r="I1629" s="504"/>
      <c r="J1629" s="504"/>
      <c r="K1629" s="504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  <c r="IQ1629"/>
      <c r="IR1629"/>
      <c r="IS1629"/>
      <c r="IT1629"/>
      <c r="IU1629"/>
      <c r="IV1629"/>
      <c r="IW1629"/>
    </row>
    <row r="1630" spans="1:257">
      <c r="A1630" s="289"/>
      <c r="B1630" s="289"/>
      <c r="C1630" s="505" t="s">
        <v>8</v>
      </c>
      <c r="D1630" s="505"/>
      <c r="E1630" s="294" t="s">
        <v>663</v>
      </c>
      <c r="F1630" s="149" t="s">
        <v>76</v>
      </c>
      <c r="G1630" s="149"/>
      <c r="H1630" s="149"/>
      <c r="I1630" s="149"/>
      <c r="J1630" s="294" t="s">
        <v>1012</v>
      </c>
      <c r="K1630" s="294" t="s">
        <v>1009</v>
      </c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  <c r="IQ1630"/>
      <c r="IR1630"/>
      <c r="IS1630"/>
      <c r="IT1630"/>
      <c r="IU1630"/>
      <c r="IV1630"/>
      <c r="IW1630"/>
    </row>
    <row r="1631" spans="1:257">
      <c r="A1631" s="289">
        <v>2696</v>
      </c>
      <c r="B1631" s="289" t="s">
        <v>1013</v>
      </c>
      <c r="C1631" s="496" t="s">
        <v>1058</v>
      </c>
      <c r="D1631" s="496"/>
      <c r="E1631" s="294" t="s">
        <v>1019</v>
      </c>
      <c r="F1631" s="195">
        <v>282</v>
      </c>
      <c r="G1631" s="149"/>
      <c r="H1631" s="149"/>
      <c r="I1631" s="149"/>
      <c r="J1631" s="157">
        <v>14.57</v>
      </c>
      <c r="K1631" s="148">
        <f>F1631*J1631</f>
        <v>4108.74</v>
      </c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  <c r="IQ1631"/>
      <c r="IR1631"/>
      <c r="IS1631"/>
      <c r="IT1631"/>
      <c r="IU1631"/>
      <c r="IV1631"/>
      <c r="IW1631"/>
    </row>
    <row r="1632" spans="1:257">
      <c r="A1632" s="289">
        <v>4750</v>
      </c>
      <c r="B1632" s="289" t="s">
        <v>1013</v>
      </c>
      <c r="C1632" s="496" t="s">
        <v>1222</v>
      </c>
      <c r="D1632" s="496"/>
      <c r="E1632" s="294" t="s">
        <v>1019</v>
      </c>
      <c r="F1632" s="195">
        <v>51</v>
      </c>
      <c r="G1632" s="149"/>
      <c r="H1632" s="149"/>
      <c r="I1632" s="149"/>
      <c r="J1632" s="157">
        <v>11.53</v>
      </c>
      <c r="K1632" s="148">
        <f>F1632*J1632</f>
        <v>588.03</v>
      </c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  <c r="IQ1632"/>
      <c r="IR1632"/>
      <c r="IS1632"/>
      <c r="IT1632"/>
      <c r="IU1632"/>
      <c r="IV1632"/>
      <c r="IW1632"/>
    </row>
    <row r="1633" spans="1:257">
      <c r="A1633" s="289">
        <v>6111</v>
      </c>
      <c r="B1633" s="289" t="s">
        <v>1013</v>
      </c>
      <c r="C1633" s="497" t="s">
        <v>1018</v>
      </c>
      <c r="D1633" s="497"/>
      <c r="E1633" s="294" t="s">
        <v>1019</v>
      </c>
      <c r="F1633" s="195">
        <v>140</v>
      </c>
      <c r="G1633" s="149"/>
      <c r="H1633" s="149"/>
      <c r="I1633" s="149"/>
      <c r="J1633" s="157">
        <v>8.08</v>
      </c>
      <c r="K1633" s="148">
        <f>F1633*J1633</f>
        <v>1131.2</v>
      </c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  <c r="IQ1633"/>
      <c r="IR1633"/>
      <c r="IS1633"/>
      <c r="IT1633"/>
      <c r="IU1633"/>
      <c r="IV1633"/>
      <c r="IW1633"/>
    </row>
    <row r="1634" spans="1:257">
      <c r="A1634" s="289"/>
      <c r="B1634" s="289"/>
      <c r="C1634" s="498" t="s">
        <v>1010</v>
      </c>
      <c r="D1634" s="498"/>
      <c r="E1634" s="498"/>
      <c r="F1634" s="498"/>
      <c r="G1634" s="498"/>
      <c r="H1634" s="498"/>
      <c r="I1634" s="498"/>
      <c r="J1634" s="498"/>
      <c r="K1634" s="158">
        <f>SUM(K1631:K1633)</f>
        <v>5827.9699999999993</v>
      </c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  <c r="IQ1634"/>
      <c r="IR1634"/>
      <c r="IS1634"/>
      <c r="IT1634"/>
      <c r="IU1634"/>
      <c r="IV1634"/>
      <c r="IW1634"/>
    </row>
    <row r="1635" spans="1:257">
      <c r="A1635" s="289"/>
      <c r="B1635" s="289"/>
      <c r="C1635" s="498" t="s">
        <v>1021</v>
      </c>
      <c r="D1635" s="498"/>
      <c r="E1635" s="165">
        <v>1</v>
      </c>
      <c r="F1635" s="498" t="s">
        <v>1022</v>
      </c>
      <c r="G1635" s="498"/>
      <c r="H1635" s="498"/>
      <c r="I1635" s="498"/>
      <c r="J1635" s="498"/>
      <c r="K1635" s="158">
        <f>K1634+K1628+K1624+K1597</f>
        <v>37849.756119999998</v>
      </c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  <c r="IQ1635"/>
      <c r="IR1635"/>
      <c r="IS1635"/>
      <c r="IT1635"/>
      <c r="IU1635"/>
      <c r="IV1635"/>
      <c r="IW1635"/>
    </row>
    <row r="1636" spans="1:257">
      <c r="A1636" s="316"/>
      <c r="B1636" s="316"/>
      <c r="C1636" s="499" t="s">
        <v>1024</v>
      </c>
      <c r="D1636" s="499"/>
      <c r="E1636" s="499"/>
      <c r="F1636" s="499"/>
      <c r="G1636" s="499"/>
      <c r="H1636" s="499"/>
      <c r="I1636" s="499"/>
      <c r="J1636" s="499"/>
      <c r="K1636" s="153">
        <f>K1635/E1635</f>
        <v>37849.756119999998</v>
      </c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  <c r="IQ1636"/>
      <c r="IR1636"/>
      <c r="IS1636"/>
      <c r="IT1636"/>
      <c r="IU1636"/>
      <c r="IV1636"/>
      <c r="IW1636"/>
    </row>
    <row r="1637" spans="1:257">
      <c r="A1637" s="490"/>
      <c r="B1637" s="490"/>
      <c r="C1637" s="490"/>
      <c r="D1637" s="490"/>
      <c r="E1637" s="490"/>
      <c r="F1637" s="490"/>
      <c r="G1637" s="490"/>
      <c r="H1637" s="490"/>
      <c r="I1637" s="490"/>
      <c r="J1637" s="490"/>
      <c r="K1637" s="490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  <c r="IQ1637"/>
      <c r="IR1637"/>
      <c r="IS1637"/>
      <c r="IT1637"/>
      <c r="IU1637"/>
      <c r="IV1637"/>
      <c r="IW1637"/>
    </row>
    <row r="1638" spans="1:257" ht="12.75" customHeight="1">
      <c r="A1638" s="316" t="s">
        <v>74</v>
      </c>
      <c r="B1638" s="316" t="s">
        <v>998</v>
      </c>
      <c r="C1638" s="511" t="s">
        <v>0</v>
      </c>
      <c r="D1638" s="511"/>
      <c r="E1638" s="512" t="s">
        <v>999</v>
      </c>
      <c r="F1638" s="512"/>
      <c r="G1638" s="512"/>
      <c r="H1638" s="512"/>
      <c r="I1638" s="512"/>
      <c r="J1638" s="512"/>
      <c r="K1638" s="298" t="s">
        <v>544</v>
      </c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  <c r="IQ1638"/>
      <c r="IR1638"/>
      <c r="IS1638"/>
      <c r="IT1638"/>
      <c r="IU1638"/>
      <c r="IV1638"/>
      <c r="IW1638"/>
    </row>
    <row r="1639" spans="1:257">
      <c r="A1639" s="289"/>
      <c r="B1639" s="289"/>
      <c r="C1639" s="508" t="s">
        <v>1036</v>
      </c>
      <c r="D1639" s="508"/>
      <c r="E1639" s="294"/>
      <c r="F1639" s="291"/>
      <c r="G1639" s="294"/>
      <c r="H1639" s="149"/>
      <c r="I1639" s="149"/>
      <c r="J1639" s="306" t="s">
        <v>1001</v>
      </c>
      <c r="K1639" s="341">
        <v>42248</v>
      </c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  <c r="IQ1639"/>
      <c r="IR1639"/>
      <c r="IS1639"/>
      <c r="IT1639"/>
      <c r="IU1639"/>
      <c r="IV1639"/>
      <c r="IW1639"/>
    </row>
    <row r="1640" spans="1:257" ht="40.5" customHeight="1">
      <c r="A1640" s="289"/>
      <c r="B1640" s="289"/>
      <c r="C1640" s="509" t="s">
        <v>1467</v>
      </c>
      <c r="D1640" s="509"/>
      <c r="E1640" s="509"/>
      <c r="F1640" s="509"/>
      <c r="G1640" s="509"/>
      <c r="H1640" s="509"/>
      <c r="I1640" s="509"/>
      <c r="J1640" s="295" t="s">
        <v>1003</v>
      </c>
      <c r="K1640" s="295" t="s">
        <v>83</v>
      </c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  <c r="IQ1640"/>
      <c r="IR1640"/>
      <c r="IS1640"/>
      <c r="IT1640"/>
      <c r="IU1640"/>
      <c r="IV1640"/>
      <c r="IW1640"/>
    </row>
    <row r="1641" spans="1:257">
      <c r="A1641" s="289"/>
      <c r="B1641" s="289"/>
      <c r="C1641" s="504" t="s">
        <v>1004</v>
      </c>
      <c r="D1641" s="504"/>
      <c r="E1641" s="504"/>
      <c r="F1641" s="504"/>
      <c r="G1641" s="504"/>
      <c r="H1641" s="504"/>
      <c r="I1641" s="504"/>
      <c r="J1641" s="504"/>
      <c r="K1641" s="504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  <c r="IQ1641"/>
      <c r="IR1641"/>
      <c r="IS1641"/>
      <c r="IT1641"/>
      <c r="IU1641"/>
      <c r="IV1641"/>
      <c r="IW1641"/>
    </row>
    <row r="1642" spans="1:257">
      <c r="A1642" s="289"/>
      <c r="B1642" s="289"/>
      <c r="C1642" s="505" t="s">
        <v>8</v>
      </c>
      <c r="D1642" s="505"/>
      <c r="E1642" s="294" t="s">
        <v>663</v>
      </c>
      <c r="F1642" s="149" t="s">
        <v>76</v>
      </c>
      <c r="G1642" s="160" t="s">
        <v>1005</v>
      </c>
      <c r="H1642" s="160" t="s">
        <v>1006</v>
      </c>
      <c r="I1642" s="161" t="s">
        <v>1038</v>
      </c>
      <c r="J1642" s="161" t="s">
        <v>1039</v>
      </c>
      <c r="K1642" s="294" t="s">
        <v>1009</v>
      </c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  <c r="IQ1642"/>
      <c r="IR1642"/>
      <c r="IS1642"/>
      <c r="IT1642"/>
      <c r="IU1642"/>
      <c r="IV1642"/>
      <c r="IW1642"/>
    </row>
    <row r="1643" spans="1:257" ht="12.75" customHeight="1">
      <c r="A1643" s="289"/>
      <c r="B1643" s="289"/>
      <c r="C1643" s="510"/>
      <c r="D1643" s="510"/>
      <c r="E1643" s="294"/>
      <c r="F1643" s="162"/>
      <c r="G1643" s="163"/>
      <c r="H1643" s="163"/>
      <c r="I1643" s="161"/>
      <c r="J1643" s="161"/>
      <c r="K1643" s="148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  <c r="IQ1643"/>
      <c r="IR1643"/>
      <c r="IS1643"/>
      <c r="IT1643"/>
      <c r="IU1643"/>
      <c r="IV1643"/>
      <c r="IW1643"/>
    </row>
    <row r="1644" spans="1:257">
      <c r="A1644" s="289"/>
      <c r="B1644" s="289"/>
      <c r="C1644" s="498" t="s">
        <v>1010</v>
      </c>
      <c r="D1644" s="498"/>
      <c r="E1644" s="498"/>
      <c r="F1644" s="498"/>
      <c r="G1644" s="498"/>
      <c r="H1644" s="498"/>
      <c r="I1644" s="498"/>
      <c r="J1644" s="498"/>
      <c r="K1644" s="158">
        <f>SUM(K1643:K1643)</f>
        <v>0</v>
      </c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  <c r="IQ1644"/>
      <c r="IR1644"/>
      <c r="IS1644"/>
      <c r="IT1644"/>
      <c r="IU1644"/>
      <c r="IV1644"/>
      <c r="IW1644"/>
    </row>
    <row r="1645" spans="1:257">
      <c r="A1645" s="289"/>
      <c r="B1645" s="289"/>
      <c r="C1645" s="504" t="s">
        <v>1011</v>
      </c>
      <c r="D1645" s="504"/>
      <c r="E1645" s="504"/>
      <c r="F1645" s="504"/>
      <c r="G1645" s="504"/>
      <c r="H1645" s="504"/>
      <c r="I1645" s="504"/>
      <c r="J1645" s="504"/>
      <c r="K1645" s="504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  <c r="IQ1645"/>
      <c r="IR1645"/>
      <c r="IS1645"/>
      <c r="IT1645"/>
      <c r="IU1645"/>
      <c r="IV1645"/>
      <c r="IW1645"/>
    </row>
    <row r="1646" spans="1:257">
      <c r="A1646" s="289"/>
      <c r="B1646" s="289"/>
      <c r="C1646" s="505" t="s">
        <v>8</v>
      </c>
      <c r="D1646" s="505"/>
      <c r="E1646" s="294" t="s">
        <v>663</v>
      </c>
      <c r="F1646" s="149" t="s">
        <v>76</v>
      </c>
      <c r="G1646" s="149"/>
      <c r="H1646" s="149"/>
      <c r="I1646" s="149"/>
      <c r="J1646" s="294" t="s">
        <v>1012</v>
      </c>
      <c r="K1646" s="294" t="s">
        <v>1009</v>
      </c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  <c r="IQ1646"/>
      <c r="IR1646"/>
      <c r="IS1646"/>
      <c r="IT1646"/>
      <c r="IU1646"/>
      <c r="IV1646"/>
      <c r="IW1646"/>
    </row>
    <row r="1647" spans="1:257">
      <c r="A1647" s="166"/>
      <c r="B1647" s="166"/>
      <c r="C1647" s="503" t="s">
        <v>518</v>
      </c>
      <c r="D1647" s="503"/>
      <c r="E1647" s="167"/>
      <c r="F1647" s="187"/>
      <c r="G1647" s="168"/>
      <c r="H1647" s="168"/>
      <c r="I1647" s="168"/>
      <c r="J1647" s="188"/>
      <c r="K1647" s="189">
        <f>SUM(K1648:K1681)</f>
        <v>4584.4196000000011</v>
      </c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  <c r="IQ1647"/>
      <c r="IR1647"/>
      <c r="IS1647"/>
      <c r="IT1647"/>
      <c r="IU1647"/>
      <c r="IV1647"/>
      <c r="IW1647"/>
    </row>
    <row r="1648" spans="1:257" ht="12.75" customHeight="1">
      <c r="A1648" s="289">
        <v>66</v>
      </c>
      <c r="B1648" s="289" t="s">
        <v>1013</v>
      </c>
      <c r="C1648" s="502" t="s">
        <v>1468</v>
      </c>
      <c r="D1648" s="502"/>
      <c r="E1648" s="322" t="s">
        <v>256</v>
      </c>
      <c r="F1648" s="337">
        <v>1</v>
      </c>
      <c r="G1648" s="149"/>
      <c r="H1648" s="149"/>
      <c r="I1648" s="149"/>
      <c r="J1648" s="331">
        <v>19.899999999999999</v>
      </c>
      <c r="K1648" s="148">
        <f t="shared" ref="K1648:K1681" si="24">F1648*J1648</f>
        <v>19.899999999999999</v>
      </c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  <c r="IQ1648"/>
      <c r="IR1648"/>
      <c r="IS1648"/>
      <c r="IT1648"/>
      <c r="IU1648"/>
      <c r="IV1648"/>
      <c r="IW1648"/>
    </row>
    <row r="1649" spans="1:257" ht="12.75" customHeight="1">
      <c r="A1649" s="289">
        <v>107</v>
      </c>
      <c r="B1649" s="289" t="s">
        <v>1013</v>
      </c>
      <c r="C1649" s="502" t="s">
        <v>1469</v>
      </c>
      <c r="D1649" s="502"/>
      <c r="E1649" s="322" t="s">
        <v>256</v>
      </c>
      <c r="F1649" s="337">
        <v>3</v>
      </c>
      <c r="G1649" s="149"/>
      <c r="H1649" s="149"/>
      <c r="I1649" s="149"/>
      <c r="J1649" s="331">
        <v>0.57999999999999996</v>
      </c>
      <c r="K1649" s="148">
        <f t="shared" si="24"/>
        <v>1.7399999999999998</v>
      </c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  <c r="IQ1649"/>
      <c r="IR1649"/>
      <c r="IS1649"/>
      <c r="IT1649"/>
      <c r="IU1649"/>
      <c r="IV1649"/>
      <c r="IW1649"/>
    </row>
    <row r="1650" spans="1:257" ht="12.75" customHeight="1">
      <c r="A1650" s="289">
        <v>112</v>
      </c>
      <c r="B1650" s="289" t="s">
        <v>1013</v>
      </c>
      <c r="C1650" s="502" t="s">
        <v>1470</v>
      </c>
      <c r="D1650" s="502"/>
      <c r="E1650" s="322" t="s">
        <v>256</v>
      </c>
      <c r="F1650" s="337">
        <v>1</v>
      </c>
      <c r="G1650" s="149"/>
      <c r="H1650" s="149"/>
      <c r="I1650" s="149"/>
      <c r="J1650" s="331">
        <v>2.85</v>
      </c>
      <c r="K1650" s="148">
        <f t="shared" si="24"/>
        <v>2.85</v>
      </c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  <c r="IQ1650"/>
      <c r="IR1650"/>
      <c r="IS1650"/>
      <c r="IT1650"/>
      <c r="IU1650"/>
      <c r="IV1650"/>
      <c r="IW1650"/>
    </row>
    <row r="1651" spans="1:257" ht="12.75" customHeight="1">
      <c r="A1651" s="289">
        <v>829</v>
      </c>
      <c r="B1651" s="289" t="s">
        <v>1013</v>
      </c>
      <c r="C1651" s="502" t="s">
        <v>1471</v>
      </c>
      <c r="D1651" s="502"/>
      <c r="E1651" s="322" t="s">
        <v>256</v>
      </c>
      <c r="F1651" s="337">
        <v>6</v>
      </c>
      <c r="G1651" s="149"/>
      <c r="H1651" s="149"/>
      <c r="I1651" s="149"/>
      <c r="J1651" s="331">
        <v>0.66</v>
      </c>
      <c r="K1651" s="148">
        <f t="shared" si="24"/>
        <v>3.96</v>
      </c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  <c r="IQ1651"/>
      <c r="IR1651"/>
      <c r="IS1651"/>
      <c r="IT1651"/>
      <c r="IU1651"/>
      <c r="IV1651"/>
      <c r="IW1651"/>
    </row>
    <row r="1652" spans="1:257" ht="12.75" customHeight="1">
      <c r="A1652" s="289">
        <v>812</v>
      </c>
      <c r="B1652" s="289" t="s">
        <v>1013</v>
      </c>
      <c r="C1652" s="502" t="s">
        <v>1472</v>
      </c>
      <c r="D1652" s="502"/>
      <c r="E1652" s="322" t="s">
        <v>256</v>
      </c>
      <c r="F1652" s="337">
        <v>2</v>
      </c>
      <c r="G1652" s="149"/>
      <c r="H1652" s="149"/>
      <c r="I1652" s="149"/>
      <c r="J1652" s="331">
        <v>1.4</v>
      </c>
      <c r="K1652" s="148">
        <f t="shared" si="24"/>
        <v>2.8</v>
      </c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  <c r="IQ1652"/>
      <c r="IR1652"/>
      <c r="IS1652"/>
      <c r="IT1652"/>
      <c r="IU1652"/>
      <c r="IV1652"/>
      <c r="IW1652"/>
    </row>
    <row r="1653" spans="1:257" ht="12.75" customHeight="1">
      <c r="A1653" s="289">
        <v>819</v>
      </c>
      <c r="B1653" s="289" t="s">
        <v>1013</v>
      </c>
      <c r="C1653" s="502" t="s">
        <v>1473</v>
      </c>
      <c r="D1653" s="502"/>
      <c r="E1653" s="322" t="s">
        <v>256</v>
      </c>
      <c r="F1653" s="337">
        <v>1</v>
      </c>
      <c r="G1653" s="149"/>
      <c r="H1653" s="149"/>
      <c r="I1653" s="149"/>
      <c r="J1653" s="331">
        <v>2.48</v>
      </c>
      <c r="K1653" s="148">
        <f t="shared" si="24"/>
        <v>2.48</v>
      </c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  <c r="IQ1653"/>
      <c r="IR1653"/>
      <c r="IS1653"/>
      <c r="IT1653"/>
      <c r="IU1653"/>
      <c r="IV1653"/>
      <c r="IW1653"/>
    </row>
    <row r="1654" spans="1:257" ht="12.75" customHeight="1">
      <c r="A1654" s="289">
        <v>818</v>
      </c>
      <c r="B1654" s="289" t="s">
        <v>1013</v>
      </c>
      <c r="C1654" s="502" t="s">
        <v>1474</v>
      </c>
      <c r="D1654" s="502"/>
      <c r="E1654" s="322" t="s">
        <v>256</v>
      </c>
      <c r="F1654" s="201">
        <v>1</v>
      </c>
      <c r="G1654" s="149"/>
      <c r="H1654" s="149"/>
      <c r="I1654" s="149"/>
      <c r="J1654" s="331">
        <v>4.6399999999999997</v>
      </c>
      <c r="K1654" s="148">
        <f t="shared" si="24"/>
        <v>4.6399999999999997</v>
      </c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  <c r="IQ1654"/>
      <c r="IR1654"/>
      <c r="IS1654"/>
      <c r="IT1654"/>
      <c r="IU1654"/>
      <c r="IV1654"/>
      <c r="IW1654"/>
    </row>
    <row r="1655" spans="1:257" ht="12.75" customHeight="1">
      <c r="A1655" s="289">
        <v>834</v>
      </c>
      <c r="B1655" s="289" t="s">
        <v>1013</v>
      </c>
      <c r="C1655" s="502" t="s">
        <v>1475</v>
      </c>
      <c r="D1655" s="502"/>
      <c r="E1655" s="322" t="s">
        <v>256</v>
      </c>
      <c r="F1655" s="201">
        <v>22</v>
      </c>
      <c r="G1655" s="149"/>
      <c r="H1655" s="149"/>
      <c r="I1655" s="149"/>
      <c r="J1655" s="299">
        <v>2.4</v>
      </c>
      <c r="K1655" s="148">
        <f t="shared" si="24"/>
        <v>52.8</v>
      </c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  <c r="IQ1655"/>
      <c r="IR1655"/>
      <c r="IS1655"/>
      <c r="IT1655"/>
      <c r="IU1655"/>
      <c r="IV1655"/>
      <c r="IW1655"/>
    </row>
    <row r="1656" spans="1:257" ht="12.75" customHeight="1">
      <c r="A1656" s="289">
        <v>813</v>
      </c>
      <c r="B1656" s="289" t="s">
        <v>1013</v>
      </c>
      <c r="C1656" s="502" t="s">
        <v>1476</v>
      </c>
      <c r="D1656" s="502"/>
      <c r="E1656" s="322" t="s">
        <v>256</v>
      </c>
      <c r="F1656" s="201">
        <v>2</v>
      </c>
      <c r="G1656" s="149"/>
      <c r="H1656" s="149"/>
      <c r="I1656" s="149"/>
      <c r="J1656" s="331">
        <v>3.14</v>
      </c>
      <c r="K1656" s="148">
        <f t="shared" si="24"/>
        <v>6.28</v>
      </c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  <c r="IQ1656"/>
      <c r="IR1656"/>
      <c r="IS1656"/>
      <c r="IT1656"/>
      <c r="IU1656"/>
      <c r="IV1656"/>
      <c r="IW1656"/>
    </row>
    <row r="1657" spans="1:257" ht="12.75" customHeight="1">
      <c r="A1657" s="289">
        <v>815</v>
      </c>
      <c r="B1657" s="289" t="s">
        <v>1013</v>
      </c>
      <c r="C1657" s="502" t="s">
        <v>1477</v>
      </c>
      <c r="D1657" s="502"/>
      <c r="E1657" s="322" t="s">
        <v>256</v>
      </c>
      <c r="F1657" s="201">
        <v>1</v>
      </c>
      <c r="G1657" s="149"/>
      <c r="H1657" s="149"/>
      <c r="I1657" s="149"/>
      <c r="J1657" s="331">
        <v>7.52</v>
      </c>
      <c r="K1657" s="148">
        <f t="shared" si="24"/>
        <v>7.52</v>
      </c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  <c r="IQ1657"/>
      <c r="IR1657"/>
      <c r="IS1657"/>
      <c r="IT1657"/>
      <c r="IU1657"/>
      <c r="IV1657"/>
      <c r="IW1657"/>
    </row>
    <row r="1658" spans="1:257" ht="12.75" customHeight="1">
      <c r="A1658" s="346">
        <v>707</v>
      </c>
      <c r="B1658" s="289" t="s">
        <v>1042</v>
      </c>
      <c r="C1658" s="502" t="s">
        <v>1478</v>
      </c>
      <c r="D1658" s="502"/>
      <c r="E1658" s="322" t="s">
        <v>256</v>
      </c>
      <c r="F1658" s="201">
        <v>1</v>
      </c>
      <c r="G1658" s="149"/>
      <c r="H1658" s="149"/>
      <c r="I1658" s="149"/>
      <c r="J1658" s="331">
        <v>7.24</v>
      </c>
      <c r="K1658" s="148">
        <f t="shared" si="24"/>
        <v>7.24</v>
      </c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  <c r="IQ1658"/>
      <c r="IR1658"/>
      <c r="IS1658"/>
      <c r="IT1658"/>
      <c r="IU1658"/>
      <c r="IV1658"/>
      <c r="IW1658"/>
    </row>
    <row r="1659" spans="1:257" ht="12.75" customHeight="1">
      <c r="A1659" s="289">
        <v>1956</v>
      </c>
      <c r="B1659" s="289" t="s">
        <v>1013</v>
      </c>
      <c r="C1659" s="502" t="s">
        <v>1479</v>
      </c>
      <c r="D1659" s="502"/>
      <c r="E1659" s="322" t="s">
        <v>256</v>
      </c>
      <c r="F1659" s="201">
        <v>3</v>
      </c>
      <c r="G1659" s="149"/>
      <c r="H1659" s="149"/>
      <c r="I1659" s="149"/>
      <c r="J1659" s="331">
        <v>2.2999999999999998</v>
      </c>
      <c r="K1659" s="148">
        <f t="shared" si="24"/>
        <v>6.8999999999999995</v>
      </c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  <c r="IQ1659"/>
      <c r="IR1659"/>
      <c r="IS1659"/>
      <c r="IT1659"/>
      <c r="IU1659"/>
      <c r="IV1659"/>
      <c r="IW1659"/>
    </row>
    <row r="1660" spans="1:257" ht="12.75" customHeight="1">
      <c r="A1660" s="289">
        <v>1957</v>
      </c>
      <c r="B1660" s="289" t="s">
        <v>1013</v>
      </c>
      <c r="C1660" s="502" t="s">
        <v>1480</v>
      </c>
      <c r="D1660" s="502"/>
      <c r="E1660" s="322" t="s">
        <v>256</v>
      </c>
      <c r="F1660" s="201">
        <v>3</v>
      </c>
      <c r="G1660" s="149"/>
      <c r="H1660" s="149"/>
      <c r="I1660" s="149"/>
      <c r="J1660" s="331">
        <v>4.66</v>
      </c>
      <c r="K1660" s="148">
        <f t="shared" si="24"/>
        <v>13.98</v>
      </c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  <c r="IQ1660"/>
      <c r="IR1660"/>
      <c r="IS1660"/>
      <c r="IT1660"/>
      <c r="IU1660"/>
      <c r="IV1660"/>
      <c r="IW1660"/>
    </row>
    <row r="1661" spans="1:257" ht="12.75" customHeight="1">
      <c r="A1661" s="289">
        <v>1958</v>
      </c>
      <c r="B1661" s="289" t="s">
        <v>1013</v>
      </c>
      <c r="C1661" s="502" t="s">
        <v>1481</v>
      </c>
      <c r="D1661" s="502"/>
      <c r="E1661" s="322" t="s">
        <v>256</v>
      </c>
      <c r="F1661" s="201">
        <v>4</v>
      </c>
      <c r="G1661" s="149"/>
      <c r="H1661" s="149"/>
      <c r="I1661" s="149"/>
      <c r="J1661" s="331">
        <v>8.4600000000000009</v>
      </c>
      <c r="K1661" s="148">
        <f t="shared" si="24"/>
        <v>33.840000000000003</v>
      </c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  <c r="IQ1661"/>
      <c r="IR1661"/>
      <c r="IS1661"/>
      <c r="IT1661"/>
      <c r="IU1661"/>
      <c r="IV1661"/>
      <c r="IW1661"/>
    </row>
    <row r="1662" spans="1:257" ht="12.75" customHeight="1">
      <c r="A1662" s="289">
        <v>1959</v>
      </c>
      <c r="B1662" s="289" t="s">
        <v>1013</v>
      </c>
      <c r="C1662" s="502" t="s">
        <v>1482</v>
      </c>
      <c r="D1662" s="502"/>
      <c r="E1662" s="322" t="s">
        <v>256</v>
      </c>
      <c r="F1662" s="201">
        <v>1</v>
      </c>
      <c r="G1662" s="149"/>
      <c r="H1662" s="149"/>
      <c r="I1662" s="149"/>
      <c r="J1662" s="331">
        <v>9.33</v>
      </c>
      <c r="K1662" s="148">
        <f t="shared" si="24"/>
        <v>9.33</v>
      </c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  <c r="IQ1662"/>
      <c r="IR1662"/>
      <c r="IS1662"/>
      <c r="IT1662"/>
      <c r="IU1662"/>
      <c r="IV1662"/>
      <c r="IW1662"/>
    </row>
    <row r="1663" spans="1:257" ht="12.75" customHeight="1">
      <c r="A1663" s="289">
        <v>1925</v>
      </c>
      <c r="B1663" s="289" t="s">
        <v>1013</v>
      </c>
      <c r="C1663" s="502" t="s">
        <v>1483</v>
      </c>
      <c r="D1663" s="502"/>
      <c r="E1663" s="322" t="s">
        <v>256</v>
      </c>
      <c r="F1663" s="201">
        <v>1</v>
      </c>
      <c r="G1663" s="149"/>
      <c r="H1663" s="149"/>
      <c r="I1663" s="149"/>
      <c r="J1663" s="331">
        <v>21.55</v>
      </c>
      <c r="K1663" s="148">
        <f t="shared" si="24"/>
        <v>21.55</v>
      </c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  <c r="IQ1663"/>
      <c r="IR1663"/>
      <c r="IS1663"/>
      <c r="IT1663"/>
      <c r="IU1663"/>
      <c r="IV1663"/>
      <c r="IW1663"/>
    </row>
    <row r="1664" spans="1:257" ht="12.75" customHeight="1">
      <c r="A1664" s="289">
        <v>1960</v>
      </c>
      <c r="B1664" s="289" t="s">
        <v>1013</v>
      </c>
      <c r="C1664" s="502" t="s">
        <v>1484</v>
      </c>
      <c r="D1664" s="502"/>
      <c r="E1664" s="322" t="s">
        <v>256</v>
      </c>
      <c r="F1664" s="201">
        <v>1</v>
      </c>
      <c r="G1664" s="149"/>
      <c r="H1664" s="149"/>
      <c r="I1664" s="149"/>
      <c r="J1664" s="331">
        <v>37.21</v>
      </c>
      <c r="K1664" s="148">
        <f t="shared" si="24"/>
        <v>37.21</v>
      </c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  <c r="IQ1664"/>
      <c r="IR1664"/>
      <c r="IS1664"/>
      <c r="IT1664"/>
      <c r="IU1664"/>
      <c r="IV1664"/>
      <c r="IW1664"/>
    </row>
    <row r="1665" spans="1:257" ht="12.75" customHeight="1">
      <c r="A1665" s="289">
        <v>9868</v>
      </c>
      <c r="B1665" s="289" t="s">
        <v>1013</v>
      </c>
      <c r="C1665" s="502" t="s">
        <v>1485</v>
      </c>
      <c r="D1665" s="502"/>
      <c r="E1665" s="322" t="s">
        <v>153</v>
      </c>
      <c r="F1665" s="201">
        <v>303.74</v>
      </c>
      <c r="G1665" s="149"/>
      <c r="H1665" s="149"/>
      <c r="I1665" s="149"/>
      <c r="J1665" s="331">
        <v>2.31</v>
      </c>
      <c r="K1665" s="148">
        <f t="shared" si="24"/>
        <v>701.63940000000002</v>
      </c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  <c r="IQ1665"/>
      <c r="IR1665"/>
      <c r="IS1665"/>
      <c r="IT1665"/>
      <c r="IU1665"/>
      <c r="IV1665"/>
      <c r="IW1665"/>
    </row>
    <row r="1666" spans="1:257" ht="12.75" customHeight="1">
      <c r="A1666" s="289">
        <v>9869</v>
      </c>
      <c r="B1666" s="289" t="s">
        <v>1013</v>
      </c>
      <c r="C1666" s="502" t="s">
        <v>1486</v>
      </c>
      <c r="D1666" s="502"/>
      <c r="E1666" s="322" t="s">
        <v>153</v>
      </c>
      <c r="F1666" s="201">
        <v>73.38</v>
      </c>
      <c r="G1666" s="149"/>
      <c r="H1666" s="149"/>
      <c r="I1666" s="149"/>
      <c r="J1666" s="331">
        <v>4.95</v>
      </c>
      <c r="K1666" s="148">
        <f t="shared" si="24"/>
        <v>363.23099999999999</v>
      </c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  <c r="IQ1666"/>
      <c r="IR1666"/>
      <c r="IS1666"/>
      <c r="IT1666"/>
      <c r="IU1666"/>
      <c r="IV1666"/>
      <c r="IW1666"/>
    </row>
    <row r="1667" spans="1:257" ht="12.75" customHeight="1">
      <c r="A1667" s="289">
        <v>9874</v>
      </c>
      <c r="B1667" s="289" t="s">
        <v>1013</v>
      </c>
      <c r="C1667" s="502" t="s">
        <v>1487</v>
      </c>
      <c r="D1667" s="502"/>
      <c r="E1667" s="322" t="s">
        <v>153</v>
      </c>
      <c r="F1667" s="201">
        <v>142.30000000000001</v>
      </c>
      <c r="G1667" s="149"/>
      <c r="H1667" s="149"/>
      <c r="I1667" s="149"/>
      <c r="J1667" s="299">
        <v>7.23</v>
      </c>
      <c r="K1667" s="148">
        <f t="shared" si="24"/>
        <v>1028.8290000000002</v>
      </c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  <c r="IQ1667"/>
      <c r="IR1667"/>
      <c r="IS1667"/>
      <c r="IT1667"/>
      <c r="IU1667"/>
      <c r="IV1667"/>
      <c r="IW1667"/>
    </row>
    <row r="1668" spans="1:257" ht="12.75" customHeight="1">
      <c r="A1668" s="289">
        <v>9875</v>
      </c>
      <c r="B1668" s="289" t="s">
        <v>1013</v>
      </c>
      <c r="C1668" s="502" t="s">
        <v>1488</v>
      </c>
      <c r="D1668" s="502"/>
      <c r="E1668" s="322" t="s">
        <v>153</v>
      </c>
      <c r="F1668" s="201">
        <v>101.87</v>
      </c>
      <c r="G1668" s="149"/>
      <c r="H1668" s="149"/>
      <c r="I1668" s="149"/>
      <c r="J1668" s="299">
        <v>8.9600000000000009</v>
      </c>
      <c r="K1668" s="148">
        <f t="shared" si="24"/>
        <v>912.75520000000017</v>
      </c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  <c r="IQ1668"/>
      <c r="IR1668"/>
      <c r="IS1668"/>
      <c r="IT1668"/>
      <c r="IU1668"/>
      <c r="IV1668"/>
      <c r="IW1668"/>
    </row>
    <row r="1669" spans="1:257" ht="12.75" customHeight="1">
      <c r="A1669" s="289">
        <v>9873</v>
      </c>
      <c r="B1669" s="289" t="s">
        <v>1013</v>
      </c>
      <c r="C1669" s="502" t="s">
        <v>1489</v>
      </c>
      <c r="D1669" s="502"/>
      <c r="E1669" s="322" t="s">
        <v>153</v>
      </c>
      <c r="F1669" s="201">
        <v>4.5</v>
      </c>
      <c r="G1669" s="149"/>
      <c r="H1669" s="149"/>
      <c r="I1669" s="149"/>
      <c r="J1669" s="299">
        <v>13.97</v>
      </c>
      <c r="K1669" s="148">
        <f t="shared" si="24"/>
        <v>62.865000000000002</v>
      </c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  <c r="IQ1669"/>
      <c r="IR1669"/>
      <c r="IS1669"/>
      <c r="IT1669"/>
      <c r="IU1669"/>
      <c r="IV1669"/>
      <c r="IW1669"/>
    </row>
    <row r="1670" spans="1:257" s="312" customFormat="1" ht="12.75" customHeight="1">
      <c r="A1670" s="279">
        <v>6332</v>
      </c>
      <c r="B1670" s="279" t="s">
        <v>1042</v>
      </c>
      <c r="C1670" s="507" t="s">
        <v>1490</v>
      </c>
      <c r="D1670" s="507"/>
      <c r="E1670" s="338" t="s">
        <v>153</v>
      </c>
      <c r="F1670" s="339">
        <v>1</v>
      </c>
      <c r="G1670" s="281"/>
      <c r="H1670" s="281"/>
      <c r="I1670" s="281"/>
      <c r="J1670" s="340">
        <v>514.78</v>
      </c>
      <c r="K1670" s="283">
        <f t="shared" si="24"/>
        <v>514.78</v>
      </c>
    </row>
    <row r="1671" spans="1:257" ht="12.75" customHeight="1">
      <c r="A1671" s="289">
        <v>7139</v>
      </c>
      <c r="B1671" s="289" t="s">
        <v>1013</v>
      </c>
      <c r="C1671" s="502" t="s">
        <v>1491</v>
      </c>
      <c r="D1671" s="502"/>
      <c r="E1671" s="181" t="s">
        <v>256</v>
      </c>
      <c r="F1671" s="201">
        <v>77</v>
      </c>
      <c r="G1671" s="149"/>
      <c r="H1671" s="149"/>
      <c r="I1671" s="149"/>
      <c r="J1671" s="299">
        <v>0.82</v>
      </c>
      <c r="K1671" s="148">
        <f t="shared" si="24"/>
        <v>63.139999999999993</v>
      </c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  <c r="IQ1671"/>
      <c r="IR1671"/>
      <c r="IS1671"/>
      <c r="IT1671"/>
      <c r="IU1671"/>
      <c r="IV1671"/>
      <c r="IW1671"/>
    </row>
    <row r="1672" spans="1:257" ht="12.75" customHeight="1">
      <c r="A1672" s="289">
        <v>7141</v>
      </c>
      <c r="B1672" s="289" t="s">
        <v>1013</v>
      </c>
      <c r="C1672" s="502" t="s">
        <v>1492</v>
      </c>
      <c r="D1672" s="502"/>
      <c r="E1672" s="181" t="s">
        <v>256</v>
      </c>
      <c r="F1672" s="201">
        <v>21</v>
      </c>
      <c r="G1672" s="149"/>
      <c r="H1672" s="149"/>
      <c r="I1672" s="149"/>
      <c r="J1672" s="299">
        <v>5.29</v>
      </c>
      <c r="K1672" s="148">
        <f t="shared" si="24"/>
        <v>111.09</v>
      </c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  <c r="IQ1672"/>
      <c r="IR1672"/>
      <c r="IS1672"/>
      <c r="IT1672"/>
      <c r="IU1672"/>
      <c r="IV1672"/>
      <c r="IW1672"/>
    </row>
    <row r="1673" spans="1:257" ht="12.75" customHeight="1">
      <c r="A1673" s="289">
        <v>7143</v>
      </c>
      <c r="B1673" s="289" t="s">
        <v>1013</v>
      </c>
      <c r="C1673" s="502" t="s">
        <v>1493</v>
      </c>
      <c r="D1673" s="502"/>
      <c r="E1673" s="181" t="s">
        <v>256</v>
      </c>
      <c r="F1673" s="201">
        <v>1</v>
      </c>
      <c r="G1673" s="149"/>
      <c r="H1673" s="149"/>
      <c r="I1673" s="149"/>
      <c r="J1673" s="299">
        <v>17.16</v>
      </c>
      <c r="K1673" s="148">
        <f t="shared" si="24"/>
        <v>17.16</v>
      </c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  <c r="IQ1673"/>
      <c r="IR1673"/>
      <c r="IS1673"/>
      <c r="IT1673"/>
      <c r="IU1673"/>
      <c r="IV1673"/>
      <c r="IW1673"/>
    </row>
    <row r="1674" spans="1:257" ht="12.75" customHeight="1">
      <c r="A1674" s="289">
        <v>7136</v>
      </c>
      <c r="B1674" s="289" t="s">
        <v>1013</v>
      </c>
      <c r="C1674" s="502" t="s">
        <v>1494</v>
      </c>
      <c r="D1674" s="502"/>
      <c r="E1674" s="181" t="s">
        <v>256</v>
      </c>
      <c r="F1674" s="201">
        <v>33</v>
      </c>
      <c r="G1674" s="149"/>
      <c r="H1674" s="149"/>
      <c r="I1674" s="149"/>
      <c r="J1674" s="299">
        <v>3.81</v>
      </c>
      <c r="K1674" s="148">
        <f t="shared" si="24"/>
        <v>125.73</v>
      </c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  <c r="IQ1674"/>
      <c r="IR1674"/>
      <c r="IS1674"/>
      <c r="IT1674"/>
      <c r="IU1674"/>
      <c r="IV1674"/>
      <c r="IW1674"/>
    </row>
    <row r="1675" spans="1:257" ht="12.75" customHeight="1">
      <c r="A1675" s="289">
        <v>7128</v>
      </c>
      <c r="B1675" s="289" t="s">
        <v>1013</v>
      </c>
      <c r="C1675" s="502" t="s">
        <v>1495</v>
      </c>
      <c r="D1675" s="502"/>
      <c r="E1675" s="181" t="s">
        <v>256</v>
      </c>
      <c r="F1675" s="201">
        <v>2</v>
      </c>
      <c r="G1675" s="149"/>
      <c r="H1675" s="149"/>
      <c r="I1675" s="149"/>
      <c r="J1675" s="299">
        <v>5.2</v>
      </c>
      <c r="K1675" s="148">
        <f t="shared" si="24"/>
        <v>10.4</v>
      </c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  <c r="IQ1675"/>
      <c r="IR1675"/>
      <c r="IS1675"/>
      <c r="IT1675"/>
      <c r="IU1675"/>
      <c r="IV1675"/>
      <c r="IW1675"/>
    </row>
    <row r="1676" spans="1:257" ht="12.75" customHeight="1">
      <c r="A1676" s="289">
        <v>7129</v>
      </c>
      <c r="B1676" s="289" t="s">
        <v>1013</v>
      </c>
      <c r="C1676" s="502" t="s">
        <v>1496</v>
      </c>
      <c r="D1676" s="502"/>
      <c r="E1676" s="181" t="s">
        <v>256</v>
      </c>
      <c r="F1676" s="201">
        <v>3</v>
      </c>
      <c r="G1676" s="149"/>
      <c r="H1676" s="149"/>
      <c r="I1676" s="149"/>
      <c r="J1676" s="299">
        <v>5.78</v>
      </c>
      <c r="K1676" s="148">
        <f t="shared" si="24"/>
        <v>17.34</v>
      </c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  <c r="IQ1676"/>
      <c r="IR1676"/>
      <c r="IS1676"/>
      <c r="IT1676"/>
      <c r="IU1676"/>
      <c r="IV1676"/>
      <c r="IW1676"/>
    </row>
    <row r="1677" spans="1:257" ht="12.75" customHeight="1">
      <c r="A1677" s="289">
        <v>7130</v>
      </c>
      <c r="B1677" s="289" t="s">
        <v>1013</v>
      </c>
      <c r="C1677" s="502" t="s">
        <v>1497</v>
      </c>
      <c r="D1677" s="502"/>
      <c r="E1677" s="181" t="s">
        <v>256</v>
      </c>
      <c r="F1677" s="201">
        <v>3</v>
      </c>
      <c r="G1677" s="149"/>
      <c r="H1677" s="149"/>
      <c r="I1677" s="149"/>
      <c r="J1677" s="299">
        <v>7.84</v>
      </c>
      <c r="K1677" s="148">
        <f t="shared" si="24"/>
        <v>23.52</v>
      </c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  <c r="IQ1677"/>
      <c r="IR1677"/>
      <c r="IS1677"/>
      <c r="IT1677"/>
      <c r="IU1677"/>
      <c r="IV1677"/>
      <c r="IW1677"/>
    </row>
    <row r="1678" spans="1:257" ht="12.75" customHeight="1">
      <c r="A1678" s="289">
        <v>7131</v>
      </c>
      <c r="B1678" s="289" t="s">
        <v>1013</v>
      </c>
      <c r="C1678" s="502" t="s">
        <v>1498</v>
      </c>
      <c r="D1678" s="502"/>
      <c r="E1678" s="181" t="s">
        <v>256</v>
      </c>
      <c r="F1678" s="201">
        <v>1</v>
      </c>
      <c r="G1678" s="149"/>
      <c r="H1678" s="149"/>
      <c r="I1678" s="149"/>
      <c r="J1678" s="299">
        <v>9.01</v>
      </c>
      <c r="K1678" s="148">
        <f t="shared" si="24"/>
        <v>9.01</v>
      </c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  <c r="IQ1678"/>
      <c r="IR1678"/>
      <c r="IS1678"/>
      <c r="IT1678"/>
      <c r="IU1678"/>
      <c r="IV1678"/>
      <c r="IW1678"/>
    </row>
    <row r="1679" spans="1:257" ht="12.75" customHeight="1">
      <c r="A1679" s="289">
        <v>3496</v>
      </c>
      <c r="B1679" s="289" t="s">
        <v>1013</v>
      </c>
      <c r="C1679" s="502" t="s">
        <v>1499</v>
      </c>
      <c r="D1679" s="502"/>
      <c r="E1679" s="181" t="s">
        <v>256</v>
      </c>
      <c r="F1679" s="201">
        <v>145</v>
      </c>
      <c r="G1679" s="149"/>
      <c r="H1679" s="149"/>
      <c r="I1679" s="149"/>
      <c r="J1679" s="299">
        <v>1.23</v>
      </c>
      <c r="K1679" s="148">
        <f t="shared" si="24"/>
        <v>178.35</v>
      </c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  <c r="IQ1679"/>
      <c r="IR1679"/>
      <c r="IS1679"/>
      <c r="IT1679"/>
      <c r="IU1679"/>
      <c r="IV1679"/>
      <c r="IW1679"/>
    </row>
    <row r="1680" spans="1:257" ht="12.75" customHeight="1">
      <c r="A1680" s="346">
        <v>1636</v>
      </c>
      <c r="B1680" s="289" t="s">
        <v>1042</v>
      </c>
      <c r="C1680" s="502" t="s">
        <v>1500</v>
      </c>
      <c r="D1680" s="502"/>
      <c r="E1680" s="322" t="s">
        <v>256</v>
      </c>
      <c r="F1680" s="337">
        <v>2</v>
      </c>
      <c r="G1680" s="149"/>
      <c r="H1680" s="149"/>
      <c r="I1680" s="149"/>
      <c r="J1680" s="331">
        <v>16.59</v>
      </c>
      <c r="K1680" s="148">
        <f t="shared" si="24"/>
        <v>33.18</v>
      </c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  <c r="IQ1680"/>
      <c r="IR1680"/>
      <c r="IS1680"/>
      <c r="IT1680"/>
      <c r="IU1680"/>
      <c r="IV1680"/>
      <c r="IW1680"/>
    </row>
    <row r="1681" spans="1:257" ht="12.75" customHeight="1">
      <c r="A1681" s="289">
        <v>12428</v>
      </c>
      <c r="B1681" s="289" t="s">
        <v>1013</v>
      </c>
      <c r="C1681" s="502" t="s">
        <v>1501</v>
      </c>
      <c r="D1681" s="502"/>
      <c r="E1681" s="322" t="s">
        <v>256</v>
      </c>
      <c r="F1681" s="337">
        <v>2</v>
      </c>
      <c r="G1681" s="149"/>
      <c r="H1681" s="149"/>
      <c r="I1681" s="149"/>
      <c r="J1681" s="331">
        <v>88.19</v>
      </c>
      <c r="K1681" s="148">
        <f t="shared" si="24"/>
        <v>176.38</v>
      </c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  <c r="IQ1681"/>
      <c r="IR1681"/>
      <c r="IS1681"/>
      <c r="IT1681"/>
      <c r="IU1681"/>
      <c r="IV1681"/>
      <c r="IW1681"/>
    </row>
    <row r="1682" spans="1:257">
      <c r="A1682" s="289"/>
      <c r="B1682" s="289"/>
      <c r="C1682" s="294"/>
      <c r="D1682" s="294"/>
      <c r="E1682" s="294"/>
      <c r="F1682" s="149"/>
      <c r="G1682" s="149"/>
      <c r="H1682" s="149"/>
      <c r="I1682" s="149"/>
      <c r="J1682" s="294"/>
      <c r="K1682" s="294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  <c r="IQ1682"/>
      <c r="IR1682"/>
      <c r="IS1682"/>
      <c r="IT1682"/>
      <c r="IU1682"/>
      <c r="IV1682"/>
      <c r="IW1682"/>
    </row>
    <row r="1683" spans="1:257">
      <c r="A1683" s="166"/>
      <c r="B1683" s="166"/>
      <c r="C1683" s="503" t="s">
        <v>1200</v>
      </c>
      <c r="D1683" s="503"/>
      <c r="E1683" s="167"/>
      <c r="F1683" s="187"/>
      <c r="G1683" s="168"/>
      <c r="H1683" s="168"/>
      <c r="I1683" s="168"/>
      <c r="J1683" s="188"/>
      <c r="K1683" s="189">
        <f>SUM(K1684:K1691)</f>
        <v>1426.15</v>
      </c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  <c r="IQ1683"/>
      <c r="IR1683"/>
      <c r="IS1683"/>
      <c r="IT1683"/>
      <c r="IU1683"/>
      <c r="IV1683"/>
      <c r="IW1683"/>
    </row>
    <row r="1684" spans="1:257" ht="12.75" customHeight="1">
      <c r="A1684" s="289">
        <v>9269</v>
      </c>
      <c r="B1684" s="289" t="s">
        <v>1042</v>
      </c>
      <c r="C1684" s="502" t="s">
        <v>1502</v>
      </c>
      <c r="D1684" s="502"/>
      <c r="E1684" s="322" t="s">
        <v>256</v>
      </c>
      <c r="F1684" s="337">
        <v>4</v>
      </c>
      <c r="G1684" s="149"/>
      <c r="H1684" s="149"/>
      <c r="I1684" s="149"/>
      <c r="J1684" s="331">
        <v>176.35</v>
      </c>
      <c r="K1684" s="148">
        <f t="shared" ref="K1684:K1691" si="25">F1684*J1684</f>
        <v>705.4</v>
      </c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  <c r="IQ1684"/>
      <c r="IR1684"/>
      <c r="IS1684"/>
      <c r="IT1684"/>
      <c r="IU1684"/>
      <c r="IV1684"/>
      <c r="IW1684"/>
    </row>
    <row r="1685" spans="1:257" ht="12.75" customHeight="1">
      <c r="A1685" s="289">
        <v>6028</v>
      </c>
      <c r="B1685" s="289" t="s">
        <v>1013</v>
      </c>
      <c r="C1685" s="502" t="s">
        <v>1503</v>
      </c>
      <c r="D1685" s="502"/>
      <c r="E1685" s="322" t="s">
        <v>256</v>
      </c>
      <c r="F1685" s="337">
        <v>1</v>
      </c>
      <c r="G1685" s="149"/>
      <c r="H1685" s="149"/>
      <c r="I1685" s="149"/>
      <c r="J1685" s="331">
        <v>95.36</v>
      </c>
      <c r="K1685" s="148">
        <f t="shared" si="25"/>
        <v>95.36</v>
      </c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  <c r="IQ1685"/>
      <c r="IR1685"/>
      <c r="IS1685"/>
      <c r="IT1685"/>
      <c r="IU1685"/>
      <c r="IV1685"/>
      <c r="IW1685"/>
    </row>
    <row r="1686" spans="1:257" ht="12.75" customHeight="1">
      <c r="A1686" s="289">
        <v>11676</v>
      </c>
      <c r="B1686" s="289" t="s">
        <v>1013</v>
      </c>
      <c r="C1686" s="502" t="s">
        <v>1504</v>
      </c>
      <c r="D1686" s="502"/>
      <c r="E1686" s="322" t="s">
        <v>256</v>
      </c>
      <c r="F1686" s="337">
        <v>2</v>
      </c>
      <c r="G1686" s="149"/>
      <c r="H1686" s="149"/>
      <c r="I1686" s="149"/>
      <c r="J1686" s="331">
        <v>21.72</v>
      </c>
      <c r="K1686" s="148">
        <f t="shared" si="25"/>
        <v>43.44</v>
      </c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  <c r="IQ1686"/>
      <c r="IR1686"/>
      <c r="IS1686"/>
      <c r="IT1686"/>
      <c r="IU1686"/>
      <c r="IV1686"/>
      <c r="IW1686"/>
    </row>
    <row r="1687" spans="1:257" ht="12.75" customHeight="1">
      <c r="A1687" s="289">
        <v>11677</v>
      </c>
      <c r="B1687" s="289" t="s">
        <v>1013</v>
      </c>
      <c r="C1687" s="502" t="s">
        <v>1505</v>
      </c>
      <c r="D1687" s="502"/>
      <c r="E1687" s="322" t="s">
        <v>256</v>
      </c>
      <c r="F1687" s="337">
        <v>2</v>
      </c>
      <c r="G1687" s="149"/>
      <c r="H1687" s="149"/>
      <c r="I1687" s="149"/>
      <c r="J1687" s="331">
        <v>22.43</v>
      </c>
      <c r="K1687" s="148">
        <f t="shared" si="25"/>
        <v>44.86</v>
      </c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  <c r="IQ1687"/>
      <c r="IR1687"/>
      <c r="IS1687"/>
      <c r="IT1687"/>
      <c r="IU1687"/>
      <c r="IV1687"/>
      <c r="IW1687"/>
    </row>
    <row r="1688" spans="1:257" ht="12.75" customHeight="1">
      <c r="A1688" s="289">
        <v>10417</v>
      </c>
      <c r="B1688" s="289" t="s">
        <v>1013</v>
      </c>
      <c r="C1688" s="502" t="s">
        <v>1506</v>
      </c>
      <c r="D1688" s="502"/>
      <c r="E1688" s="322" t="s">
        <v>256</v>
      </c>
      <c r="F1688" s="337">
        <v>1</v>
      </c>
      <c r="G1688" s="149"/>
      <c r="H1688" s="149"/>
      <c r="I1688" s="149"/>
      <c r="J1688" s="331">
        <v>74.56</v>
      </c>
      <c r="K1688" s="148">
        <f t="shared" si="25"/>
        <v>74.56</v>
      </c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  <c r="IQ1688"/>
      <c r="IR1688"/>
      <c r="IS1688"/>
      <c r="IT1688"/>
      <c r="IU1688"/>
      <c r="IV1688"/>
      <c r="IW1688"/>
    </row>
    <row r="1689" spans="1:257" ht="12.75" customHeight="1">
      <c r="A1689" s="289">
        <v>2381</v>
      </c>
      <c r="B1689" s="289" t="s">
        <v>1042</v>
      </c>
      <c r="C1689" s="502" t="s">
        <v>1507</v>
      </c>
      <c r="D1689" s="502"/>
      <c r="E1689" s="322" t="s">
        <v>256</v>
      </c>
      <c r="F1689" s="337">
        <v>1</v>
      </c>
      <c r="G1689" s="149"/>
      <c r="H1689" s="149"/>
      <c r="I1689" s="149"/>
      <c r="J1689" s="331">
        <v>141.97</v>
      </c>
      <c r="K1689" s="148">
        <f t="shared" si="25"/>
        <v>141.97</v>
      </c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  <c r="IQ1689"/>
      <c r="IR1689"/>
      <c r="IS1689"/>
      <c r="IT1689"/>
      <c r="IU1689"/>
      <c r="IV1689"/>
      <c r="IW1689"/>
    </row>
    <row r="1690" spans="1:257" ht="12.75" customHeight="1">
      <c r="A1690" s="289">
        <v>9274</v>
      </c>
      <c r="B1690" s="289" t="s">
        <v>1042</v>
      </c>
      <c r="C1690" s="502" t="s">
        <v>1508</v>
      </c>
      <c r="D1690" s="502"/>
      <c r="E1690" s="322" t="s">
        <v>256</v>
      </c>
      <c r="F1690" s="337">
        <v>4</v>
      </c>
      <c r="G1690" s="149"/>
      <c r="H1690" s="149"/>
      <c r="I1690" s="149"/>
      <c r="J1690" s="331">
        <v>43.3</v>
      </c>
      <c r="K1690" s="148">
        <f t="shared" si="25"/>
        <v>173.2</v>
      </c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  <c r="IQ1690"/>
      <c r="IR1690"/>
      <c r="IS1690"/>
      <c r="IT1690"/>
      <c r="IU1690"/>
      <c r="IV1690"/>
      <c r="IW1690"/>
    </row>
    <row r="1691" spans="1:257" ht="12.75" customHeight="1">
      <c r="A1691" s="289">
        <v>83443</v>
      </c>
      <c r="B1691" s="289" t="s">
        <v>1013</v>
      </c>
      <c r="C1691" s="502" t="s">
        <v>1509</v>
      </c>
      <c r="D1691" s="502"/>
      <c r="E1691" s="322" t="s">
        <v>144</v>
      </c>
      <c r="F1691" s="337">
        <v>4</v>
      </c>
      <c r="G1691" s="149"/>
      <c r="H1691" s="149"/>
      <c r="I1691" s="149"/>
      <c r="J1691" s="331">
        <v>36.840000000000003</v>
      </c>
      <c r="K1691" s="148">
        <f t="shared" si="25"/>
        <v>147.36000000000001</v>
      </c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  <c r="IQ1691"/>
      <c r="IR1691"/>
      <c r="IS1691"/>
      <c r="IT1691"/>
      <c r="IU1691"/>
      <c r="IV1691"/>
      <c r="IW1691"/>
    </row>
    <row r="1692" spans="1:257">
      <c r="A1692" s="166"/>
      <c r="B1692" s="166"/>
      <c r="C1692" s="503" t="s">
        <v>548</v>
      </c>
      <c r="D1692" s="503"/>
      <c r="E1692" s="167"/>
      <c r="F1692" s="187"/>
      <c r="G1692" s="168"/>
      <c r="H1692" s="168"/>
      <c r="I1692" s="168"/>
      <c r="J1692" s="188"/>
      <c r="K1692" s="189">
        <f>SUM(K1693:K1698)</f>
        <v>10851.44</v>
      </c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  <c r="IQ1692"/>
      <c r="IR1692"/>
      <c r="IS1692"/>
      <c r="IT1692"/>
      <c r="IU1692"/>
      <c r="IV1692"/>
      <c r="IW1692"/>
    </row>
    <row r="1693" spans="1:257" ht="12.75" customHeight="1">
      <c r="A1693" s="289">
        <v>9265</v>
      </c>
      <c r="B1693" s="289" t="s">
        <v>1042</v>
      </c>
      <c r="C1693" s="502" t="s">
        <v>1510</v>
      </c>
      <c r="D1693" s="502"/>
      <c r="E1693" s="322" t="s">
        <v>256</v>
      </c>
      <c r="F1693" s="337">
        <v>145</v>
      </c>
      <c r="G1693" s="149"/>
      <c r="H1693" s="149"/>
      <c r="I1693" s="149"/>
      <c r="J1693" s="331">
        <v>33.46</v>
      </c>
      <c r="K1693" s="148">
        <f t="shared" ref="K1693:K1699" si="26">F1693*J1693</f>
        <v>4851.7</v>
      </c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  <c r="IQ1693"/>
      <c r="IR1693"/>
      <c r="IS1693"/>
      <c r="IT1693"/>
      <c r="IU1693"/>
      <c r="IV1693"/>
      <c r="IW1693"/>
    </row>
    <row r="1694" spans="1:257" ht="12.75" customHeight="1">
      <c r="A1694" s="289">
        <v>9540</v>
      </c>
      <c r="B1694" s="289" t="s">
        <v>1042</v>
      </c>
      <c r="C1694" s="502" t="s">
        <v>1511</v>
      </c>
      <c r="D1694" s="502"/>
      <c r="E1694" s="322" t="s">
        <v>256</v>
      </c>
      <c r="F1694" s="337">
        <v>145</v>
      </c>
      <c r="G1694" s="149"/>
      <c r="H1694" s="149"/>
      <c r="I1694" s="149"/>
      <c r="J1694" s="331">
        <v>6.65</v>
      </c>
      <c r="K1694" s="148">
        <f t="shared" si="26"/>
        <v>964.25</v>
      </c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  <c r="IQ1694"/>
      <c r="IR1694"/>
      <c r="IS1694"/>
      <c r="IT1694"/>
      <c r="IU1694"/>
      <c r="IV1694"/>
      <c r="IW1694"/>
    </row>
    <row r="1695" spans="1:257" ht="12.75" customHeight="1">
      <c r="A1695" s="289">
        <v>9272</v>
      </c>
      <c r="B1695" s="289" t="s">
        <v>1042</v>
      </c>
      <c r="C1695" s="502" t="s">
        <v>1512</v>
      </c>
      <c r="D1695" s="502"/>
      <c r="E1695" s="322" t="s">
        <v>256</v>
      </c>
      <c r="F1695" s="337">
        <v>1</v>
      </c>
      <c r="G1695" s="149"/>
      <c r="H1695" s="149"/>
      <c r="I1695" s="149"/>
      <c r="J1695" s="331">
        <v>681.66</v>
      </c>
      <c r="K1695" s="148">
        <f t="shared" si="26"/>
        <v>681.66</v>
      </c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  <c r="IQ1695"/>
      <c r="IR1695"/>
      <c r="IS1695"/>
      <c r="IT1695"/>
      <c r="IU1695"/>
      <c r="IV1695"/>
      <c r="IW1695"/>
    </row>
    <row r="1696" spans="1:257" ht="12.75" customHeight="1">
      <c r="A1696" s="289">
        <v>9271</v>
      </c>
      <c r="B1696" s="289" t="s">
        <v>1042</v>
      </c>
      <c r="C1696" s="502" t="s">
        <v>1513</v>
      </c>
      <c r="D1696" s="502"/>
      <c r="E1696" s="322" t="s">
        <v>256</v>
      </c>
      <c r="F1696" s="337">
        <v>1</v>
      </c>
      <c r="G1696" s="149"/>
      <c r="H1696" s="149"/>
      <c r="I1696" s="149"/>
      <c r="J1696" s="331">
        <v>195.5</v>
      </c>
      <c r="K1696" s="148">
        <f t="shared" si="26"/>
        <v>195.5</v>
      </c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  <c r="IQ1696"/>
      <c r="IR1696"/>
      <c r="IS1696"/>
      <c r="IT1696"/>
      <c r="IU1696"/>
      <c r="IV1696"/>
      <c r="IW1696"/>
    </row>
    <row r="1697" spans="1:257" ht="12.75" customHeight="1">
      <c r="A1697" s="289">
        <v>10985</v>
      </c>
      <c r="B1697" s="289" t="s">
        <v>1042</v>
      </c>
      <c r="C1697" s="502" t="s">
        <v>1514</v>
      </c>
      <c r="D1697" s="502"/>
      <c r="E1697" s="322" t="s">
        <v>256</v>
      </c>
      <c r="F1697" s="337">
        <v>1</v>
      </c>
      <c r="G1697" s="149"/>
      <c r="H1697" s="149"/>
      <c r="I1697" s="149"/>
      <c r="J1697" s="331">
        <v>987.18</v>
      </c>
      <c r="K1697" s="148">
        <f t="shared" si="26"/>
        <v>987.18</v>
      </c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  <c r="IQ1697"/>
      <c r="IR1697"/>
      <c r="IS1697"/>
      <c r="IT1697"/>
      <c r="IU1697"/>
      <c r="IV1697"/>
      <c r="IW1697"/>
    </row>
    <row r="1698" spans="1:257" ht="12.75" customHeight="1">
      <c r="A1698" s="289">
        <v>9273</v>
      </c>
      <c r="B1698" s="289" t="s">
        <v>1042</v>
      </c>
      <c r="C1698" s="502" t="s">
        <v>1515</v>
      </c>
      <c r="D1698" s="502"/>
      <c r="E1698" s="322" t="s">
        <v>256</v>
      </c>
      <c r="F1698" s="337">
        <v>145</v>
      </c>
      <c r="G1698" s="149"/>
      <c r="H1698" s="149"/>
      <c r="I1698" s="149"/>
      <c r="J1698" s="331">
        <v>21.87</v>
      </c>
      <c r="K1698" s="148">
        <f t="shared" si="26"/>
        <v>3171.15</v>
      </c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  <c r="IQ1698"/>
      <c r="IR1698"/>
      <c r="IS1698"/>
      <c r="IT1698"/>
      <c r="IU1698"/>
      <c r="IV1698"/>
      <c r="IW1698"/>
    </row>
    <row r="1699" spans="1:257" ht="12.75" customHeight="1">
      <c r="A1699" s="289"/>
      <c r="B1699" s="289"/>
      <c r="C1699" s="502"/>
      <c r="D1699" s="502"/>
      <c r="E1699" s="294"/>
      <c r="F1699" s="162"/>
      <c r="G1699" s="149"/>
      <c r="H1699" s="149"/>
      <c r="I1699" s="149"/>
      <c r="J1699" s="151"/>
      <c r="K1699" s="148">
        <f t="shared" si="26"/>
        <v>0</v>
      </c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  <c r="IQ1699"/>
      <c r="IR1699"/>
      <c r="IS1699"/>
      <c r="IT1699"/>
      <c r="IU1699"/>
      <c r="IV1699"/>
      <c r="IW1699"/>
    </row>
    <row r="1700" spans="1:257">
      <c r="A1700" s="289"/>
      <c r="B1700" s="289"/>
      <c r="C1700" s="498" t="s">
        <v>1010</v>
      </c>
      <c r="D1700" s="498"/>
      <c r="E1700" s="498"/>
      <c r="F1700" s="498"/>
      <c r="G1700" s="498"/>
      <c r="H1700" s="498"/>
      <c r="I1700" s="498"/>
      <c r="J1700" s="498"/>
      <c r="K1700" s="158">
        <f>K1692+K1683+K1647</f>
        <v>16862.009600000001</v>
      </c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  <c r="IQ1700"/>
      <c r="IR1700"/>
      <c r="IS1700"/>
      <c r="IT1700"/>
      <c r="IU1700"/>
      <c r="IV1700"/>
      <c r="IW1700"/>
    </row>
    <row r="1701" spans="1:257">
      <c r="A1701" s="289"/>
      <c r="B1701" s="289"/>
      <c r="C1701" s="504" t="s">
        <v>1015</v>
      </c>
      <c r="D1701" s="504"/>
      <c r="E1701" s="504"/>
      <c r="F1701" s="504"/>
      <c r="G1701" s="504"/>
      <c r="H1701" s="504"/>
      <c r="I1701" s="504"/>
      <c r="J1701" s="504"/>
      <c r="K1701" s="504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  <c r="IQ1701"/>
      <c r="IR1701"/>
      <c r="IS1701"/>
      <c r="IT1701"/>
      <c r="IU1701"/>
      <c r="IV1701"/>
      <c r="IW1701"/>
    </row>
    <row r="1702" spans="1:257">
      <c r="A1702" s="289"/>
      <c r="B1702" s="289"/>
      <c r="C1702" s="505" t="s">
        <v>8</v>
      </c>
      <c r="D1702" s="505"/>
      <c r="E1702" s="291" t="s">
        <v>663</v>
      </c>
      <c r="F1702" s="291" t="s">
        <v>76</v>
      </c>
      <c r="G1702" s="291"/>
      <c r="H1702" s="291"/>
      <c r="I1702" s="291"/>
      <c r="J1702" s="294" t="s">
        <v>1012</v>
      </c>
      <c r="K1702" s="157" t="s">
        <v>1009</v>
      </c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  <c r="IQ1702"/>
      <c r="IR1702"/>
      <c r="IS1702"/>
      <c r="IT1702"/>
      <c r="IU1702"/>
      <c r="IV1702"/>
      <c r="IW1702"/>
    </row>
    <row r="1703" spans="1:257">
      <c r="A1703" s="289"/>
      <c r="B1703" s="289"/>
      <c r="C1703" s="506"/>
      <c r="D1703" s="506"/>
      <c r="E1703" s="322"/>
      <c r="F1703" s="171"/>
      <c r="G1703" s="299"/>
      <c r="H1703" s="299"/>
      <c r="I1703" s="299"/>
      <c r="J1703" s="331"/>
      <c r="K1703" s="194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  <c r="IQ1703"/>
      <c r="IR1703"/>
      <c r="IS1703"/>
      <c r="IT1703"/>
      <c r="IU1703"/>
      <c r="IV1703"/>
      <c r="IW1703"/>
    </row>
    <row r="1704" spans="1:257">
      <c r="A1704" s="289"/>
      <c r="B1704" s="289"/>
      <c r="C1704" s="498" t="s">
        <v>1010</v>
      </c>
      <c r="D1704" s="498"/>
      <c r="E1704" s="498"/>
      <c r="F1704" s="498"/>
      <c r="G1704" s="498"/>
      <c r="H1704" s="498"/>
      <c r="I1704" s="498"/>
      <c r="J1704" s="498"/>
      <c r="K1704" s="158">
        <f>SUM(K1703)</f>
        <v>0</v>
      </c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  <c r="IQ1704"/>
      <c r="IR1704"/>
      <c r="IS1704"/>
      <c r="IT1704"/>
      <c r="IU1704"/>
      <c r="IV1704"/>
      <c r="IW1704"/>
    </row>
    <row r="1705" spans="1:257">
      <c r="A1705" s="289"/>
      <c r="B1705" s="289"/>
      <c r="C1705" s="504" t="s">
        <v>469</v>
      </c>
      <c r="D1705" s="504"/>
      <c r="E1705" s="504"/>
      <c r="F1705" s="504"/>
      <c r="G1705" s="504"/>
      <c r="H1705" s="504"/>
      <c r="I1705" s="504"/>
      <c r="J1705" s="504"/>
      <c r="K1705" s="504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  <c r="IQ1705"/>
      <c r="IR1705"/>
      <c r="IS1705"/>
      <c r="IT1705"/>
      <c r="IU1705"/>
      <c r="IV1705"/>
      <c r="IW1705"/>
    </row>
    <row r="1706" spans="1:257">
      <c r="A1706" s="289"/>
      <c r="B1706" s="289"/>
      <c r="C1706" s="505" t="s">
        <v>8</v>
      </c>
      <c r="D1706" s="505"/>
      <c r="E1706" s="294" t="s">
        <v>663</v>
      </c>
      <c r="F1706" s="149" t="s">
        <v>76</v>
      </c>
      <c r="G1706" s="149"/>
      <c r="H1706" s="149"/>
      <c r="I1706" s="149"/>
      <c r="J1706" s="294" t="s">
        <v>1012</v>
      </c>
      <c r="K1706" s="294" t="s">
        <v>1009</v>
      </c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  <c r="IQ1706"/>
      <c r="IR1706"/>
      <c r="IS1706"/>
      <c r="IT1706"/>
      <c r="IU1706"/>
      <c r="IV1706"/>
      <c r="IW1706"/>
    </row>
    <row r="1707" spans="1:257">
      <c r="A1707" s="289">
        <v>2696</v>
      </c>
      <c r="B1707" s="289" t="s">
        <v>1013</v>
      </c>
      <c r="C1707" s="496" t="s">
        <v>1058</v>
      </c>
      <c r="D1707" s="496"/>
      <c r="E1707" s="294" t="s">
        <v>1019</v>
      </c>
      <c r="F1707" s="195">
        <v>195</v>
      </c>
      <c r="G1707" s="149"/>
      <c r="H1707" s="149"/>
      <c r="I1707" s="149"/>
      <c r="J1707" s="157">
        <v>14.57</v>
      </c>
      <c r="K1707" s="148">
        <f>F1707*J1707</f>
        <v>2841.15</v>
      </c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  <c r="IQ1707"/>
      <c r="IR1707"/>
      <c r="IS1707"/>
      <c r="IT1707"/>
      <c r="IU1707"/>
      <c r="IV1707"/>
      <c r="IW1707"/>
    </row>
    <row r="1708" spans="1:257">
      <c r="A1708" s="289">
        <v>4750</v>
      </c>
      <c r="B1708" s="289" t="s">
        <v>1013</v>
      </c>
      <c r="C1708" s="496" t="s">
        <v>1222</v>
      </c>
      <c r="D1708" s="496"/>
      <c r="E1708" s="294" t="s">
        <v>1019</v>
      </c>
      <c r="F1708" s="195">
        <v>41</v>
      </c>
      <c r="G1708" s="149"/>
      <c r="H1708" s="149"/>
      <c r="I1708" s="149"/>
      <c r="J1708" s="157">
        <v>11.53</v>
      </c>
      <c r="K1708" s="148">
        <f>F1708*J1708</f>
        <v>472.72999999999996</v>
      </c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  <c r="IQ1708"/>
      <c r="IR1708"/>
      <c r="IS1708"/>
      <c r="IT1708"/>
      <c r="IU1708"/>
      <c r="IV1708"/>
      <c r="IW1708"/>
    </row>
    <row r="1709" spans="1:257">
      <c r="A1709" s="289">
        <v>6111</v>
      </c>
      <c r="B1709" s="289" t="s">
        <v>1013</v>
      </c>
      <c r="C1709" s="497" t="s">
        <v>1018</v>
      </c>
      <c r="D1709" s="497"/>
      <c r="E1709" s="294" t="s">
        <v>1019</v>
      </c>
      <c r="F1709" s="195">
        <v>169</v>
      </c>
      <c r="G1709" s="149"/>
      <c r="H1709" s="149"/>
      <c r="I1709" s="149"/>
      <c r="J1709" s="157">
        <v>8.08</v>
      </c>
      <c r="K1709" s="148">
        <f>F1709*J1709</f>
        <v>1365.52</v>
      </c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  <c r="IQ1709"/>
      <c r="IR1709"/>
      <c r="IS1709"/>
      <c r="IT1709"/>
      <c r="IU1709"/>
      <c r="IV1709"/>
      <c r="IW1709"/>
    </row>
    <row r="1710" spans="1:257">
      <c r="A1710" s="289"/>
      <c r="B1710" s="289"/>
      <c r="C1710" s="498" t="s">
        <v>1010</v>
      </c>
      <c r="D1710" s="498"/>
      <c r="E1710" s="498"/>
      <c r="F1710" s="498"/>
      <c r="G1710" s="498"/>
      <c r="H1710" s="498"/>
      <c r="I1710" s="498"/>
      <c r="J1710" s="498"/>
      <c r="K1710" s="158">
        <f>SUM(K1707:K1709)</f>
        <v>4679.3999999999996</v>
      </c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  <c r="IQ1710"/>
      <c r="IR1710"/>
      <c r="IS1710"/>
      <c r="IT1710"/>
      <c r="IU1710"/>
      <c r="IV1710"/>
      <c r="IW1710"/>
    </row>
    <row r="1711" spans="1:257">
      <c r="A1711" s="289"/>
      <c r="B1711" s="289"/>
      <c r="C1711" s="498" t="s">
        <v>1021</v>
      </c>
      <c r="D1711" s="498"/>
      <c r="E1711" s="165">
        <v>1</v>
      </c>
      <c r="F1711" s="498" t="s">
        <v>1022</v>
      </c>
      <c r="G1711" s="498"/>
      <c r="H1711" s="498"/>
      <c r="I1711" s="498"/>
      <c r="J1711" s="498"/>
      <c r="K1711" s="158">
        <f>K1710+K1704+K1700+K1644</f>
        <v>21541.409599999999</v>
      </c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  <c r="IQ1711"/>
      <c r="IR1711"/>
      <c r="IS1711"/>
      <c r="IT1711"/>
      <c r="IU1711"/>
      <c r="IV1711"/>
      <c r="IW1711"/>
    </row>
    <row r="1712" spans="1:257">
      <c r="A1712" s="316"/>
      <c r="B1712" s="316"/>
      <c r="C1712" s="499" t="s">
        <v>1024</v>
      </c>
      <c r="D1712" s="499"/>
      <c r="E1712" s="499"/>
      <c r="F1712" s="499"/>
      <c r="G1712" s="499"/>
      <c r="H1712" s="499"/>
      <c r="I1712" s="499"/>
      <c r="J1712" s="499"/>
      <c r="K1712" s="153">
        <f>K1711/E1711</f>
        <v>21541.409599999999</v>
      </c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  <c r="IQ1712"/>
      <c r="IR1712"/>
      <c r="IS1712"/>
      <c r="IT1712"/>
      <c r="IU1712"/>
      <c r="IV1712"/>
      <c r="IW1712"/>
    </row>
    <row r="1713" spans="1:257">
      <c r="A1713" s="490"/>
      <c r="B1713" s="490"/>
      <c r="C1713" s="490"/>
      <c r="D1713" s="490"/>
      <c r="E1713" s="490"/>
      <c r="F1713" s="490"/>
      <c r="G1713" s="490"/>
      <c r="H1713" s="490"/>
      <c r="I1713" s="490"/>
      <c r="J1713" s="490"/>
      <c r="K1713" s="490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  <c r="IQ1713"/>
      <c r="IR1713"/>
      <c r="IS1713"/>
      <c r="IT1713"/>
      <c r="IU1713"/>
      <c r="IV1713"/>
      <c r="IW1713"/>
    </row>
    <row r="1714" spans="1:257" s="145" customFormat="1" ht="12.75" customHeight="1">
      <c r="A1714" s="316" t="s">
        <v>74</v>
      </c>
      <c r="B1714" s="316" t="s">
        <v>998</v>
      </c>
      <c r="C1714" s="317" t="s">
        <v>0</v>
      </c>
      <c r="D1714" s="317"/>
      <c r="E1714" s="500" t="s">
        <v>999</v>
      </c>
      <c r="F1714" s="500"/>
      <c r="G1714" s="500"/>
      <c r="H1714" s="500"/>
      <c r="I1714" s="500"/>
      <c r="J1714" s="500"/>
      <c r="K1714" s="297" t="s">
        <v>204</v>
      </c>
    </row>
    <row r="1715" spans="1:257">
      <c r="A1715" s="289"/>
      <c r="B1715" s="289"/>
      <c r="C1715" s="501" t="s">
        <v>1000</v>
      </c>
      <c r="D1715" s="501"/>
      <c r="E1715" s="501"/>
      <c r="F1715" s="501"/>
      <c r="G1715" s="501"/>
      <c r="H1715" s="501"/>
      <c r="I1715" s="501"/>
      <c r="J1715" s="292" t="s">
        <v>1001</v>
      </c>
      <c r="K1715" s="341">
        <v>42248</v>
      </c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  <c r="IQ1715"/>
      <c r="IR1715"/>
      <c r="IS1715"/>
      <c r="IT1715"/>
      <c r="IU1715"/>
      <c r="IV1715"/>
      <c r="IW1715"/>
    </row>
    <row r="1716" spans="1:257">
      <c r="A1716" s="289"/>
      <c r="B1716" s="289"/>
      <c r="C1716" s="496" t="s">
        <v>1516</v>
      </c>
      <c r="D1716" s="496"/>
      <c r="E1716" s="496"/>
      <c r="F1716" s="342"/>
      <c r="G1716" s="342"/>
      <c r="H1716" s="342"/>
      <c r="I1716" s="342"/>
      <c r="J1716" s="292" t="s">
        <v>1003</v>
      </c>
      <c r="K1716" s="343" t="s">
        <v>83</v>
      </c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  <c r="IQ1716"/>
      <c r="IR1716"/>
      <c r="IS1716"/>
      <c r="IT1716"/>
      <c r="IU1716"/>
      <c r="IV1716"/>
      <c r="IW1716"/>
    </row>
    <row r="1717" spans="1:257">
      <c r="A1717" s="289"/>
      <c r="B1717" s="289"/>
      <c r="C1717" s="489" t="s">
        <v>1004</v>
      </c>
      <c r="D1717" s="489"/>
      <c r="E1717" s="489"/>
      <c r="F1717" s="489"/>
      <c r="G1717" s="489"/>
      <c r="H1717" s="489"/>
      <c r="I1717" s="489"/>
      <c r="J1717" s="489"/>
      <c r="K1717" s="489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  <c r="IQ1717"/>
      <c r="IR1717"/>
      <c r="IS1717"/>
      <c r="IT1717"/>
      <c r="IU1717"/>
      <c r="IV1717"/>
      <c r="IW1717"/>
    </row>
    <row r="1718" spans="1:257">
      <c r="A1718" s="289"/>
      <c r="B1718" s="289"/>
      <c r="C1718" s="501" t="s">
        <v>8</v>
      </c>
      <c r="D1718" s="501"/>
      <c r="E1718" s="293" t="s">
        <v>663</v>
      </c>
      <c r="F1718" s="160" t="s">
        <v>76</v>
      </c>
      <c r="G1718" s="160" t="s">
        <v>1005</v>
      </c>
      <c r="H1718" s="160" t="s">
        <v>1006</v>
      </c>
      <c r="I1718" s="160" t="s">
        <v>1007</v>
      </c>
      <c r="J1718" s="289" t="s">
        <v>1008</v>
      </c>
      <c r="K1718" s="293" t="s">
        <v>1009</v>
      </c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  <c r="IQ1718"/>
      <c r="IR1718"/>
      <c r="IS1718"/>
      <c r="IT1718"/>
      <c r="IU1718"/>
      <c r="IV1718"/>
      <c r="IW1718"/>
    </row>
    <row r="1719" spans="1:257">
      <c r="A1719" s="289"/>
      <c r="B1719" s="289"/>
      <c r="C1719" s="496"/>
      <c r="D1719" s="496"/>
      <c r="E1719" s="289"/>
      <c r="F1719" s="289"/>
      <c r="G1719" s="289"/>
      <c r="H1719" s="147"/>
      <c r="I1719" s="147"/>
      <c r="J1719" s="148"/>
      <c r="K1719" s="148">
        <f>F1719*G1719*I1719+F1719*H1719*J1719</f>
        <v>0</v>
      </c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  <c r="IQ1719"/>
      <c r="IR1719"/>
      <c r="IS1719"/>
      <c r="IT1719"/>
      <c r="IU1719"/>
      <c r="IV1719"/>
      <c r="IW1719"/>
    </row>
    <row r="1720" spans="1:257">
      <c r="A1720" s="289"/>
      <c r="B1720" s="289"/>
      <c r="C1720" s="493" t="s">
        <v>1010</v>
      </c>
      <c r="D1720" s="493"/>
      <c r="E1720" s="493"/>
      <c r="F1720" s="493"/>
      <c r="G1720" s="493"/>
      <c r="H1720" s="493"/>
      <c r="I1720" s="493"/>
      <c r="J1720" s="493"/>
      <c r="K1720" s="158">
        <f>SUM(K1719)</f>
        <v>0</v>
      </c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  <c r="IQ1720"/>
      <c r="IR1720"/>
      <c r="IS1720"/>
      <c r="IT1720"/>
      <c r="IU1720"/>
      <c r="IV1720"/>
      <c r="IW1720"/>
    </row>
    <row r="1721" spans="1:257">
      <c r="A1721" s="289"/>
      <c r="B1721" s="289"/>
      <c r="C1721" s="489" t="s">
        <v>1011</v>
      </c>
      <c r="D1721" s="489"/>
      <c r="E1721" s="489"/>
      <c r="F1721" s="489"/>
      <c r="G1721" s="489"/>
      <c r="H1721" s="489"/>
      <c r="I1721" s="489"/>
      <c r="J1721" s="489"/>
      <c r="K1721" s="489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  <c r="IQ1721"/>
      <c r="IR1721"/>
      <c r="IS1721"/>
      <c r="IT1721"/>
      <c r="IU1721"/>
      <c r="IV1721"/>
      <c r="IW1721"/>
    </row>
    <row r="1722" spans="1:257">
      <c r="A1722" s="289"/>
      <c r="B1722" s="289"/>
      <c r="C1722" s="501" t="s">
        <v>8</v>
      </c>
      <c r="D1722" s="501"/>
      <c r="E1722" s="293" t="s">
        <v>663</v>
      </c>
      <c r="F1722" s="149" t="s">
        <v>76</v>
      </c>
      <c r="G1722" s="149"/>
      <c r="H1722" s="149"/>
      <c r="I1722" s="149"/>
      <c r="J1722" s="289" t="s">
        <v>1012</v>
      </c>
      <c r="K1722" s="293" t="s">
        <v>1009</v>
      </c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  <c r="IQ1722"/>
      <c r="IR1722"/>
      <c r="IS1722"/>
      <c r="IT1722"/>
      <c r="IU1722"/>
      <c r="IV1722"/>
      <c r="IW1722"/>
    </row>
    <row r="1723" spans="1:257">
      <c r="A1723" s="289">
        <v>9264</v>
      </c>
      <c r="B1723" s="289" t="s">
        <v>1042</v>
      </c>
      <c r="C1723" s="487" t="s">
        <v>1517</v>
      </c>
      <c r="D1723" s="487"/>
      <c r="E1723" s="293" t="s">
        <v>110</v>
      </c>
      <c r="F1723" s="195">
        <f>0.005*1.1</f>
        <v>5.5000000000000005E-3</v>
      </c>
      <c r="G1723" s="149">
        <f>F1723/516.6</f>
        <v>1.0646535036778939E-5</v>
      </c>
      <c r="H1723" s="149"/>
      <c r="I1723" s="149"/>
      <c r="J1723" s="164">
        <v>185.21</v>
      </c>
      <c r="K1723" s="203">
        <f>J1723*F1723</f>
        <v>1.0186550000000001</v>
      </c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  <c r="IQ1723"/>
      <c r="IR1723"/>
      <c r="IS1723"/>
      <c r="IT1723"/>
      <c r="IU1723"/>
      <c r="IV1723"/>
      <c r="IW1723"/>
    </row>
    <row r="1724" spans="1:257">
      <c r="A1724" s="289">
        <v>10511</v>
      </c>
      <c r="B1724" s="289" t="s">
        <v>1013</v>
      </c>
      <c r="C1724" s="487" t="s">
        <v>1518</v>
      </c>
      <c r="D1724" s="487"/>
      <c r="E1724" s="293" t="s">
        <v>256</v>
      </c>
      <c r="F1724" s="195">
        <f>0.15*1.1</f>
        <v>0.16500000000000001</v>
      </c>
      <c r="G1724" s="149">
        <f>(F1724/516.6)*50</f>
        <v>1.5969802555168409E-2</v>
      </c>
      <c r="H1724" s="149"/>
      <c r="I1724" s="149"/>
      <c r="J1724" s="289">
        <v>25</v>
      </c>
      <c r="K1724" s="203">
        <f>J1724*F1724</f>
        <v>4.125</v>
      </c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  <c r="IQ1724"/>
      <c r="IR1724"/>
      <c r="IS1724"/>
      <c r="IT1724"/>
      <c r="IU1724"/>
      <c r="IV1724"/>
      <c r="IW1724"/>
    </row>
    <row r="1725" spans="1:257">
      <c r="A1725" s="289">
        <v>1106</v>
      </c>
      <c r="B1725" s="289" t="s">
        <v>1013</v>
      </c>
      <c r="C1725" s="487" t="s">
        <v>1519</v>
      </c>
      <c r="D1725" s="487"/>
      <c r="E1725" s="293" t="s">
        <v>441</v>
      </c>
      <c r="F1725" s="195">
        <v>8.5500000000000007</v>
      </c>
      <c r="G1725" s="149">
        <f>F1725/516.6</f>
        <v>1.6550522648083623E-2</v>
      </c>
      <c r="H1725" s="149"/>
      <c r="I1725" s="149"/>
      <c r="J1725" s="289">
        <v>1.2</v>
      </c>
      <c r="K1725" s="203">
        <f>J1725*F1725</f>
        <v>10.26</v>
      </c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  <c r="IQ1725"/>
      <c r="IR1725"/>
      <c r="IS1725"/>
      <c r="IT1725"/>
      <c r="IU1725"/>
      <c r="IV1725"/>
      <c r="IW1725"/>
    </row>
    <row r="1726" spans="1:257">
      <c r="A1726" s="289"/>
      <c r="B1726" s="289"/>
      <c r="C1726" s="488" t="s">
        <v>1010</v>
      </c>
      <c r="D1726" s="488"/>
      <c r="E1726" s="488"/>
      <c r="F1726" s="488"/>
      <c r="G1726" s="488"/>
      <c r="H1726" s="488"/>
      <c r="I1726" s="488"/>
      <c r="J1726" s="488"/>
      <c r="K1726" s="148">
        <f>SUM(K1723:K1725)</f>
        <v>15.403655000000001</v>
      </c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  <c r="IQ1726"/>
      <c r="IR1726"/>
      <c r="IS1726"/>
      <c r="IT1726"/>
      <c r="IU1726"/>
      <c r="IV1726"/>
      <c r="IW1726"/>
    </row>
    <row r="1727" spans="1:257">
      <c r="A1727" s="289"/>
      <c r="B1727" s="289"/>
      <c r="C1727" s="489" t="s">
        <v>1015</v>
      </c>
      <c r="D1727" s="489"/>
      <c r="E1727" s="489"/>
      <c r="F1727" s="489"/>
      <c r="G1727" s="489"/>
      <c r="H1727" s="489"/>
      <c r="I1727" s="489"/>
      <c r="J1727" s="489"/>
      <c r="K1727" s="489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  <c r="IQ1727"/>
      <c r="IR1727"/>
      <c r="IS1727"/>
      <c r="IT1727"/>
      <c r="IU1727"/>
      <c r="IV1727"/>
      <c r="IW1727"/>
    </row>
    <row r="1728" spans="1:257">
      <c r="A1728" s="289"/>
      <c r="B1728" s="289"/>
      <c r="C1728" s="490" t="s">
        <v>8</v>
      </c>
      <c r="D1728" s="490"/>
      <c r="E1728" s="288" t="s">
        <v>663</v>
      </c>
      <c r="F1728" s="288" t="s">
        <v>76</v>
      </c>
      <c r="G1728" s="288"/>
      <c r="H1728" s="288"/>
      <c r="I1728" s="288"/>
      <c r="J1728" s="289" t="s">
        <v>1012</v>
      </c>
      <c r="K1728" s="151" t="s">
        <v>1009</v>
      </c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  <c r="IQ1728"/>
      <c r="IR1728"/>
      <c r="IS1728"/>
      <c r="IT1728"/>
      <c r="IU1728"/>
      <c r="IV1728"/>
      <c r="IW1728"/>
    </row>
    <row r="1729" spans="1:257">
      <c r="A1729" s="289">
        <v>84671</v>
      </c>
      <c r="B1729" s="289" t="s">
        <v>1013</v>
      </c>
      <c r="C1729" s="491" t="s">
        <v>1520</v>
      </c>
      <c r="D1729" s="491"/>
      <c r="E1729" s="293" t="s">
        <v>96</v>
      </c>
      <c r="F1729" s="195">
        <v>1</v>
      </c>
      <c r="G1729" s="149"/>
      <c r="H1729" s="149"/>
      <c r="I1729" s="149"/>
      <c r="J1729" s="289">
        <v>7.23</v>
      </c>
      <c r="K1729" s="203">
        <f>J1729*F1729</f>
        <v>7.23</v>
      </c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  <c r="IQ1729"/>
      <c r="IR1729"/>
      <c r="IS1729"/>
      <c r="IT1729"/>
      <c r="IU1729"/>
      <c r="IV1729"/>
      <c r="IW1729"/>
    </row>
    <row r="1730" spans="1:257" s="145" customFormat="1">
      <c r="A1730" s="289"/>
      <c r="B1730" s="289"/>
      <c r="C1730" s="488" t="s">
        <v>1010</v>
      </c>
      <c r="D1730" s="488"/>
      <c r="E1730" s="488"/>
      <c r="F1730" s="488"/>
      <c r="G1730" s="488"/>
      <c r="H1730" s="488"/>
      <c r="I1730" s="488"/>
      <c r="J1730" s="488"/>
      <c r="K1730" s="148">
        <f>SUM(K1729:K1729)</f>
        <v>7.23</v>
      </c>
    </row>
    <row r="1731" spans="1:257">
      <c r="A1731" s="289"/>
      <c r="B1731" s="289"/>
      <c r="C1731" s="489" t="s">
        <v>469</v>
      </c>
      <c r="D1731" s="489"/>
      <c r="E1731" s="489"/>
      <c r="F1731" s="489"/>
      <c r="G1731" s="489"/>
      <c r="H1731" s="489"/>
      <c r="I1731" s="489"/>
      <c r="J1731" s="489"/>
      <c r="K1731" s="489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  <c r="IQ1731"/>
      <c r="IR1731"/>
      <c r="IS1731"/>
      <c r="IT1731"/>
      <c r="IU1731"/>
      <c r="IV1731"/>
      <c r="IW1731"/>
    </row>
    <row r="1732" spans="1:257">
      <c r="A1732" s="289"/>
      <c r="B1732" s="289"/>
      <c r="C1732" s="490" t="s">
        <v>8</v>
      </c>
      <c r="D1732" s="490"/>
      <c r="E1732" s="289" t="s">
        <v>663</v>
      </c>
      <c r="F1732" s="147" t="s">
        <v>76</v>
      </c>
      <c r="G1732" s="147"/>
      <c r="H1732" s="147"/>
      <c r="I1732" s="147"/>
      <c r="J1732" s="289" t="s">
        <v>1012</v>
      </c>
      <c r="K1732" s="289" t="s">
        <v>1009</v>
      </c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  <c r="IQ1732"/>
      <c r="IR1732"/>
      <c r="IS1732"/>
      <c r="IT1732"/>
      <c r="IU1732"/>
      <c r="IV1732"/>
      <c r="IW1732"/>
    </row>
    <row r="1733" spans="1:257" s="145" customFormat="1" ht="12.75" customHeight="1">
      <c r="A1733" s="289">
        <v>6111</v>
      </c>
      <c r="B1733" s="289" t="s">
        <v>1013</v>
      </c>
      <c r="C1733" s="492" t="s">
        <v>1018</v>
      </c>
      <c r="D1733" s="492"/>
      <c r="E1733" s="289" t="s">
        <v>1019</v>
      </c>
      <c r="F1733" s="150">
        <v>0.6</v>
      </c>
      <c r="G1733" s="289"/>
      <c r="H1733" s="147"/>
      <c r="I1733" s="147"/>
      <c r="J1733" s="148">
        <v>8.08</v>
      </c>
      <c r="K1733" s="148">
        <f>F1733*J1733</f>
        <v>4.8479999999999999</v>
      </c>
    </row>
    <row r="1734" spans="1:257" s="145" customFormat="1" ht="12.75" customHeight="1">
      <c r="A1734" s="289">
        <v>4750</v>
      </c>
      <c r="B1734" s="289" t="s">
        <v>1013</v>
      </c>
      <c r="C1734" s="492" t="s">
        <v>1020</v>
      </c>
      <c r="D1734" s="492"/>
      <c r="E1734" s="289" t="s">
        <v>1019</v>
      </c>
      <c r="F1734" s="150">
        <v>0.6</v>
      </c>
      <c r="G1734" s="289"/>
      <c r="H1734" s="147"/>
      <c r="I1734" s="147"/>
      <c r="J1734" s="148">
        <v>11.53</v>
      </c>
      <c r="K1734" s="148">
        <f>F1734*J1734</f>
        <v>6.9179999999999993</v>
      </c>
    </row>
    <row r="1735" spans="1:257">
      <c r="A1735" s="289"/>
      <c r="B1735" s="289"/>
      <c r="C1735" s="488" t="s">
        <v>1010</v>
      </c>
      <c r="D1735" s="488"/>
      <c r="E1735" s="488"/>
      <c r="F1735" s="488"/>
      <c r="G1735" s="488"/>
      <c r="H1735" s="488"/>
      <c r="I1735" s="488"/>
      <c r="J1735" s="488"/>
      <c r="K1735" s="148">
        <f>SUM(K1733:K1734)</f>
        <v>11.765999999999998</v>
      </c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  <c r="IQ1735"/>
      <c r="IR1735"/>
      <c r="IS1735"/>
      <c r="IT1735"/>
      <c r="IU1735"/>
      <c r="IV1735"/>
      <c r="IW1735"/>
    </row>
    <row r="1736" spans="1:257" s="145" customFormat="1">
      <c r="A1736" s="289"/>
      <c r="B1736" s="289"/>
      <c r="C1736" s="493" t="s">
        <v>1021</v>
      </c>
      <c r="D1736" s="493"/>
      <c r="E1736" s="152">
        <v>1</v>
      </c>
      <c r="F1736" s="493" t="s">
        <v>1022</v>
      </c>
      <c r="G1736" s="493"/>
      <c r="H1736" s="493"/>
      <c r="I1736" s="493"/>
      <c r="J1736" s="493"/>
      <c r="K1736" s="158">
        <f>K1735+K1730+K1726+K1720</f>
        <v>34.399654999999996</v>
      </c>
    </row>
    <row r="1737" spans="1:257">
      <c r="A1737" s="316"/>
      <c r="B1737" s="316"/>
      <c r="C1737" s="494" t="s">
        <v>1521</v>
      </c>
      <c r="D1737" s="494"/>
      <c r="E1737" s="494"/>
      <c r="F1737" s="494"/>
      <c r="G1737" s="494"/>
      <c r="H1737" s="494"/>
      <c r="I1737" s="494"/>
      <c r="J1737" s="494"/>
      <c r="K1737" s="153">
        <f>K1736/E1736</f>
        <v>34.399654999999996</v>
      </c>
    </row>
    <row r="1738" spans="1:257">
      <c r="A1738" s="495"/>
      <c r="B1738" s="495"/>
      <c r="C1738" s="495"/>
      <c r="D1738" s="495"/>
      <c r="E1738" s="495"/>
      <c r="F1738" s="495"/>
      <c r="G1738" s="495"/>
      <c r="H1738" s="495"/>
      <c r="I1738" s="495"/>
      <c r="J1738" s="495"/>
      <c r="K1738" s="495"/>
    </row>
    <row r="1739" spans="1:257">
      <c r="A1739" s="486"/>
      <c r="B1739" s="486"/>
      <c r="C1739" s="486"/>
      <c r="D1739" s="486"/>
      <c r="E1739" s="486"/>
      <c r="F1739" s="486"/>
      <c r="G1739" s="486"/>
      <c r="H1739" s="486"/>
      <c r="I1739" s="486"/>
      <c r="J1739" s="486"/>
      <c r="K1739" s="486"/>
    </row>
    <row r="1740" spans="1:257">
      <c r="A1740" s="486"/>
      <c r="B1740" s="486"/>
      <c r="C1740" s="486"/>
      <c r="D1740" s="486"/>
      <c r="E1740" s="486"/>
      <c r="F1740" s="486"/>
      <c r="G1740" s="486"/>
      <c r="H1740" s="486"/>
      <c r="I1740" s="486"/>
      <c r="J1740" s="486"/>
      <c r="K1740" s="486"/>
    </row>
  </sheetData>
  <mergeCells count="1806">
    <mergeCell ref="C1:K1"/>
    <mergeCell ref="E2:J2"/>
    <mergeCell ref="C3:I3"/>
    <mergeCell ref="C4:E4"/>
    <mergeCell ref="C5:K5"/>
    <mergeCell ref="C6:D6"/>
    <mergeCell ref="C7:D7"/>
    <mergeCell ref="C8:J8"/>
    <mergeCell ref="C9:K9"/>
    <mergeCell ref="C10:D10"/>
    <mergeCell ref="C11:D11"/>
    <mergeCell ref="C12:J12"/>
    <mergeCell ref="C13:K13"/>
    <mergeCell ref="C14:D14"/>
    <mergeCell ref="C15:D15"/>
    <mergeCell ref="C16:J16"/>
    <mergeCell ref="C17:K17"/>
    <mergeCell ref="C18:D18"/>
    <mergeCell ref="C19:D19"/>
    <mergeCell ref="C20:D20"/>
    <mergeCell ref="C21:J21"/>
    <mergeCell ref="C22:D22"/>
    <mergeCell ref="F22:J22"/>
    <mergeCell ref="C23:J23"/>
    <mergeCell ref="C24:J24"/>
    <mergeCell ref="A25:K25"/>
    <mergeCell ref="E26:J26"/>
    <mergeCell ref="C27:I27"/>
    <mergeCell ref="C28:E28"/>
    <mergeCell ref="C29:K29"/>
    <mergeCell ref="C30:D30"/>
    <mergeCell ref="C31:D31"/>
    <mergeCell ref="C32:J32"/>
    <mergeCell ref="C33:K33"/>
    <mergeCell ref="C34:D34"/>
    <mergeCell ref="C35:D35"/>
    <mergeCell ref="C36:J36"/>
    <mergeCell ref="C37:K37"/>
    <mergeCell ref="C38:D38"/>
    <mergeCell ref="C39:D39"/>
    <mergeCell ref="C40:J40"/>
    <mergeCell ref="C41:K41"/>
    <mergeCell ref="C42:D42"/>
    <mergeCell ref="C43:D43"/>
    <mergeCell ref="C44:D44"/>
    <mergeCell ref="C45:J45"/>
    <mergeCell ref="C46:D46"/>
    <mergeCell ref="F46:J46"/>
    <mergeCell ref="C47:J47"/>
    <mergeCell ref="C48:J48"/>
    <mergeCell ref="A49:K49"/>
    <mergeCell ref="E50:J50"/>
    <mergeCell ref="C51:I51"/>
    <mergeCell ref="C52:I52"/>
    <mergeCell ref="C53:K53"/>
    <mergeCell ref="C54:D54"/>
    <mergeCell ref="C55:D55"/>
    <mergeCell ref="C56:J56"/>
    <mergeCell ref="C57:K57"/>
    <mergeCell ref="C58:D58"/>
    <mergeCell ref="C59:D59"/>
    <mergeCell ref="C60:J60"/>
    <mergeCell ref="C61:K61"/>
    <mergeCell ref="C62:D62"/>
    <mergeCell ref="C63:D63"/>
    <mergeCell ref="C64:J64"/>
    <mergeCell ref="C65:K65"/>
    <mergeCell ref="C66:D66"/>
    <mergeCell ref="C67:D67"/>
    <mergeCell ref="C68:D68"/>
    <mergeCell ref="C69:D69"/>
    <mergeCell ref="C70:D70"/>
    <mergeCell ref="C71:J71"/>
    <mergeCell ref="C72:D72"/>
    <mergeCell ref="F72:J72"/>
    <mergeCell ref="C73:J73"/>
    <mergeCell ref="C74:J74"/>
    <mergeCell ref="A75:K75"/>
    <mergeCell ref="E76:J76"/>
    <mergeCell ref="C77:I77"/>
    <mergeCell ref="C78:I78"/>
    <mergeCell ref="C79:K79"/>
    <mergeCell ref="C80:D80"/>
    <mergeCell ref="C81:D81"/>
    <mergeCell ref="C82:D82"/>
    <mergeCell ref="C83:J83"/>
    <mergeCell ref="C84:K84"/>
    <mergeCell ref="C85:D85"/>
    <mergeCell ref="C86:D86"/>
    <mergeCell ref="C87:J87"/>
    <mergeCell ref="C88:K88"/>
    <mergeCell ref="C89:D89"/>
    <mergeCell ref="C90:D90"/>
    <mergeCell ref="C91:J91"/>
    <mergeCell ref="C92:K92"/>
    <mergeCell ref="C93:D93"/>
    <mergeCell ref="C94:D94"/>
    <mergeCell ref="C95:J95"/>
    <mergeCell ref="C96:D96"/>
    <mergeCell ref="F96:J96"/>
    <mergeCell ref="C97:J97"/>
    <mergeCell ref="C98:J98"/>
    <mergeCell ref="A99:K99"/>
    <mergeCell ref="E100:J100"/>
    <mergeCell ref="C101:I101"/>
    <mergeCell ref="C102:I102"/>
    <mergeCell ref="C103:K103"/>
    <mergeCell ref="C104:D104"/>
    <mergeCell ref="C105:D105"/>
    <mergeCell ref="C106:D106"/>
    <mergeCell ref="C107:J107"/>
    <mergeCell ref="C108:K108"/>
    <mergeCell ref="C109:D109"/>
    <mergeCell ref="C110:D110"/>
    <mergeCell ref="C111:J111"/>
    <mergeCell ref="C112:K112"/>
    <mergeCell ref="C113:D113"/>
    <mergeCell ref="C114:D114"/>
    <mergeCell ref="C115:J115"/>
    <mergeCell ref="C116:K116"/>
    <mergeCell ref="C117:D117"/>
    <mergeCell ref="C118:D118"/>
    <mergeCell ref="C119:J119"/>
    <mergeCell ref="C120:D120"/>
    <mergeCell ref="F120:J120"/>
    <mergeCell ref="C121:J121"/>
    <mergeCell ref="C122:J122"/>
    <mergeCell ref="A123:K123"/>
    <mergeCell ref="B124:C124"/>
    <mergeCell ref="E124:J124"/>
    <mergeCell ref="C125:D125"/>
    <mergeCell ref="C126:I126"/>
    <mergeCell ref="C127:K127"/>
    <mergeCell ref="C128:D128"/>
    <mergeCell ref="C129:D129"/>
    <mergeCell ref="C130:J130"/>
    <mergeCell ref="C131:K131"/>
    <mergeCell ref="C132:D132"/>
    <mergeCell ref="C133:D133"/>
    <mergeCell ref="C134:J134"/>
    <mergeCell ref="C135:K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J152"/>
    <mergeCell ref="C153:K153"/>
    <mergeCell ref="C154:D154"/>
    <mergeCell ref="C155:D155"/>
    <mergeCell ref="C156:D156"/>
    <mergeCell ref="C157:D157"/>
    <mergeCell ref="C158:D158"/>
    <mergeCell ref="C159:J159"/>
    <mergeCell ref="C160:D160"/>
    <mergeCell ref="F160:J160"/>
    <mergeCell ref="B161:C161"/>
    <mergeCell ref="D161:J161"/>
    <mergeCell ref="A162:K162"/>
    <mergeCell ref="C163:D163"/>
    <mergeCell ref="E163:J163"/>
    <mergeCell ref="C164:D164"/>
    <mergeCell ref="C165:I165"/>
    <mergeCell ref="C166:K166"/>
    <mergeCell ref="C167:D167"/>
    <mergeCell ref="C168:D168"/>
    <mergeCell ref="C169:J169"/>
    <mergeCell ref="C170:K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J272"/>
    <mergeCell ref="C273:K273"/>
    <mergeCell ref="C274:D274"/>
    <mergeCell ref="C275:D275"/>
    <mergeCell ref="C276:J276"/>
    <mergeCell ref="C277:K277"/>
    <mergeCell ref="C278:D278"/>
    <mergeCell ref="C279:J279"/>
    <mergeCell ref="C280:D280"/>
    <mergeCell ref="F280:J280"/>
    <mergeCell ref="B281:C281"/>
    <mergeCell ref="D281:J281"/>
    <mergeCell ref="A282:K282"/>
    <mergeCell ref="C283:D283"/>
    <mergeCell ref="E283:J283"/>
    <mergeCell ref="C284:D284"/>
    <mergeCell ref="C285:I285"/>
    <mergeCell ref="C286:K286"/>
    <mergeCell ref="C287:D287"/>
    <mergeCell ref="C288:D288"/>
    <mergeCell ref="C289:D289"/>
    <mergeCell ref="C290:J290"/>
    <mergeCell ref="C291:K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L327:M327"/>
    <mergeCell ref="C328:D328"/>
    <mergeCell ref="C329:D329"/>
    <mergeCell ref="C330:D330"/>
    <mergeCell ref="C331:D331"/>
    <mergeCell ref="C332:D332"/>
    <mergeCell ref="C333:D333"/>
    <mergeCell ref="C334:D334"/>
    <mergeCell ref="C335:J335"/>
    <mergeCell ref="C336:K336"/>
    <mergeCell ref="C337:D337"/>
    <mergeCell ref="C338:D338"/>
    <mergeCell ref="C339:J339"/>
    <mergeCell ref="C340:K340"/>
    <mergeCell ref="C341:D341"/>
    <mergeCell ref="C342:D342"/>
    <mergeCell ref="C343:D343"/>
    <mergeCell ref="C344:D344"/>
    <mergeCell ref="C345:J345"/>
    <mergeCell ref="C346:D346"/>
    <mergeCell ref="F346:J346"/>
    <mergeCell ref="C347:J347"/>
    <mergeCell ref="A348:K348"/>
    <mergeCell ref="C349:D349"/>
    <mergeCell ref="E349:J349"/>
    <mergeCell ref="C350:D350"/>
    <mergeCell ref="C351:I351"/>
    <mergeCell ref="C352:K352"/>
    <mergeCell ref="C353:D353"/>
    <mergeCell ref="C354:D354"/>
    <mergeCell ref="C355:J355"/>
    <mergeCell ref="C356:K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J397"/>
    <mergeCell ref="C398:K398"/>
    <mergeCell ref="C399:D399"/>
    <mergeCell ref="C400:D400"/>
    <mergeCell ref="C401:J401"/>
    <mergeCell ref="C402:K402"/>
    <mergeCell ref="C403:D403"/>
    <mergeCell ref="C404:D404"/>
    <mergeCell ref="C405:D405"/>
    <mergeCell ref="C406:D406"/>
    <mergeCell ref="C407:J407"/>
    <mergeCell ref="C408:D408"/>
    <mergeCell ref="F408:J408"/>
    <mergeCell ref="C409:J409"/>
    <mergeCell ref="A410:K410"/>
    <mergeCell ref="C411:D411"/>
    <mergeCell ref="E411:J411"/>
    <mergeCell ref="C412:D412"/>
    <mergeCell ref="C413:I413"/>
    <mergeCell ref="C414:K414"/>
    <mergeCell ref="C415:D415"/>
    <mergeCell ref="C416:D416"/>
    <mergeCell ref="C417:J417"/>
    <mergeCell ref="C418:K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J464"/>
    <mergeCell ref="C465:K465"/>
    <mergeCell ref="C466:D466"/>
    <mergeCell ref="C467:D467"/>
    <mergeCell ref="C468:D468"/>
    <mergeCell ref="C469:D469"/>
    <mergeCell ref="C470:D470"/>
    <mergeCell ref="C471:J471"/>
    <mergeCell ref="C472:K472"/>
    <mergeCell ref="C473:D473"/>
    <mergeCell ref="C474:D474"/>
    <mergeCell ref="C475:D475"/>
    <mergeCell ref="C476:D476"/>
    <mergeCell ref="C477:D477"/>
    <mergeCell ref="C478:J478"/>
    <mergeCell ref="C479:D479"/>
    <mergeCell ref="F479:J479"/>
    <mergeCell ref="C480:J480"/>
    <mergeCell ref="A481:K481"/>
    <mergeCell ref="C482:D482"/>
    <mergeCell ref="E482:J482"/>
    <mergeCell ref="C483:D483"/>
    <mergeCell ref="C484:I484"/>
    <mergeCell ref="C485:K485"/>
    <mergeCell ref="C486:D486"/>
    <mergeCell ref="C487:D487"/>
    <mergeCell ref="C488:J488"/>
    <mergeCell ref="C489:K489"/>
    <mergeCell ref="C490:D490"/>
    <mergeCell ref="C491:D491"/>
    <mergeCell ref="C492:D492"/>
    <mergeCell ref="C493:J493"/>
    <mergeCell ref="C494:K494"/>
    <mergeCell ref="C495:D495"/>
    <mergeCell ref="C496:D496"/>
    <mergeCell ref="C497:J497"/>
    <mergeCell ref="C498:K498"/>
    <mergeCell ref="C499:D499"/>
    <mergeCell ref="C500:D500"/>
    <mergeCell ref="C501:D501"/>
    <mergeCell ref="C502:J502"/>
    <mergeCell ref="C503:D503"/>
    <mergeCell ref="F503:J503"/>
    <mergeCell ref="C504:J504"/>
    <mergeCell ref="C505:J505"/>
    <mergeCell ref="C506:J506"/>
    <mergeCell ref="A507:K507"/>
    <mergeCell ref="E508:J508"/>
    <mergeCell ref="C510:I510"/>
    <mergeCell ref="C511:I511"/>
    <mergeCell ref="C512:K512"/>
    <mergeCell ref="C513:D513"/>
    <mergeCell ref="C514:D514"/>
    <mergeCell ref="C515:D515"/>
    <mergeCell ref="C516:J516"/>
    <mergeCell ref="C517:K517"/>
    <mergeCell ref="C518:D518"/>
    <mergeCell ref="C519:D519"/>
    <mergeCell ref="C520:D520"/>
    <mergeCell ref="C521:J521"/>
    <mergeCell ref="C522:K522"/>
    <mergeCell ref="C523:D523"/>
    <mergeCell ref="C524:D524"/>
    <mergeCell ref="C525:D525"/>
    <mergeCell ref="C526:D526"/>
    <mergeCell ref="C527:J527"/>
    <mergeCell ref="C528:K528"/>
    <mergeCell ref="C529:D529"/>
    <mergeCell ref="C530:D530"/>
    <mergeCell ref="C531:D531"/>
    <mergeCell ref="C532:D532"/>
    <mergeCell ref="C533:J533"/>
    <mergeCell ref="C534:D534"/>
    <mergeCell ref="F534:J534"/>
    <mergeCell ref="C535:J535"/>
    <mergeCell ref="C536:J536"/>
    <mergeCell ref="C537:J537"/>
    <mergeCell ref="C538:K538"/>
    <mergeCell ref="E539:J539"/>
    <mergeCell ref="C540:I540"/>
    <mergeCell ref="C541:E541"/>
    <mergeCell ref="C542:K542"/>
    <mergeCell ref="C543:D543"/>
    <mergeCell ref="C544:D544"/>
    <mergeCell ref="C545:J545"/>
    <mergeCell ref="C546:K546"/>
    <mergeCell ref="C547:D547"/>
    <mergeCell ref="C548:D548"/>
    <mergeCell ref="C549:J549"/>
    <mergeCell ref="C550:K550"/>
    <mergeCell ref="C551:D551"/>
    <mergeCell ref="C552:D552"/>
    <mergeCell ref="C553:D553"/>
    <mergeCell ref="C554:D554"/>
    <mergeCell ref="C555:J555"/>
    <mergeCell ref="C556:K556"/>
    <mergeCell ref="C557:D557"/>
    <mergeCell ref="C558:D558"/>
    <mergeCell ref="C559:D559"/>
    <mergeCell ref="C560:J560"/>
    <mergeCell ref="C561:D561"/>
    <mergeCell ref="F561:J561"/>
    <mergeCell ref="C562:J562"/>
    <mergeCell ref="C563:J563"/>
    <mergeCell ref="C564:J564"/>
    <mergeCell ref="A565:K565"/>
    <mergeCell ref="E566:J566"/>
    <mergeCell ref="C567:I567"/>
    <mergeCell ref="C568:E568"/>
    <mergeCell ref="C569:K569"/>
    <mergeCell ref="C570:D570"/>
    <mergeCell ref="C571:D571"/>
    <mergeCell ref="C572:J572"/>
    <mergeCell ref="C573:K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J582"/>
    <mergeCell ref="C583:K583"/>
    <mergeCell ref="C584:D584"/>
    <mergeCell ref="C585:D585"/>
    <mergeCell ref="C586:D586"/>
    <mergeCell ref="C587:J587"/>
    <mergeCell ref="C588:K588"/>
    <mergeCell ref="C589:D589"/>
    <mergeCell ref="C590:D590"/>
    <mergeCell ref="C591:D591"/>
    <mergeCell ref="C592:J592"/>
    <mergeCell ref="C593:D593"/>
    <mergeCell ref="F593:J593"/>
    <mergeCell ref="C594:J594"/>
    <mergeCell ref="C595:J595"/>
    <mergeCell ref="C596:J596"/>
    <mergeCell ref="A597:K597"/>
    <mergeCell ref="E598:J598"/>
    <mergeCell ref="C599:I599"/>
    <mergeCell ref="C600:E600"/>
    <mergeCell ref="C601:K601"/>
    <mergeCell ref="C602:D602"/>
    <mergeCell ref="C603:D603"/>
    <mergeCell ref="C604:J604"/>
    <mergeCell ref="C605:K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J614"/>
    <mergeCell ref="C615:K615"/>
    <mergeCell ref="C616:D616"/>
    <mergeCell ref="C617:D617"/>
    <mergeCell ref="C618:D618"/>
    <mergeCell ref="C619:J619"/>
    <mergeCell ref="C620:K620"/>
    <mergeCell ref="C621:D621"/>
    <mergeCell ref="C622:D622"/>
    <mergeCell ref="C623:D623"/>
    <mergeCell ref="C624:D624"/>
    <mergeCell ref="C625:D625"/>
    <mergeCell ref="C626:J626"/>
    <mergeCell ref="C627:D627"/>
    <mergeCell ref="F627:J627"/>
    <mergeCell ref="C628:J628"/>
    <mergeCell ref="C629:J629"/>
    <mergeCell ref="C630:J630"/>
    <mergeCell ref="A631:K631"/>
    <mergeCell ref="E632:J632"/>
    <mergeCell ref="C633:I633"/>
    <mergeCell ref="C634:E634"/>
    <mergeCell ref="C635:K635"/>
    <mergeCell ref="C636:D636"/>
    <mergeCell ref="C637:D637"/>
    <mergeCell ref="C638:J638"/>
    <mergeCell ref="C639:K639"/>
    <mergeCell ref="C640:D640"/>
    <mergeCell ref="C641:D641"/>
    <mergeCell ref="C642:J642"/>
    <mergeCell ref="C643:K643"/>
    <mergeCell ref="C644:D644"/>
    <mergeCell ref="C645:D645"/>
    <mergeCell ref="C646:D646"/>
    <mergeCell ref="C647:J647"/>
    <mergeCell ref="C648:K648"/>
    <mergeCell ref="C649:D649"/>
    <mergeCell ref="C650:D650"/>
    <mergeCell ref="C651:D651"/>
    <mergeCell ref="C652:D652"/>
    <mergeCell ref="C653:J653"/>
    <mergeCell ref="C654:D654"/>
    <mergeCell ref="F654:J654"/>
    <mergeCell ref="C655:J655"/>
    <mergeCell ref="C656:J656"/>
    <mergeCell ref="C657:J657"/>
    <mergeCell ref="A658:K658"/>
    <mergeCell ref="E659:J659"/>
    <mergeCell ref="C660:I660"/>
    <mergeCell ref="C661:E661"/>
    <mergeCell ref="C662:K662"/>
    <mergeCell ref="C663:D663"/>
    <mergeCell ref="C664:D664"/>
    <mergeCell ref="C665:J665"/>
    <mergeCell ref="C666:K666"/>
    <mergeCell ref="C667:D667"/>
    <mergeCell ref="C668:D668"/>
    <mergeCell ref="C669:J669"/>
    <mergeCell ref="C670:K670"/>
    <mergeCell ref="C671:D671"/>
    <mergeCell ref="C672:D672"/>
    <mergeCell ref="C673:D673"/>
    <mergeCell ref="C674:J674"/>
    <mergeCell ref="C675:K675"/>
    <mergeCell ref="C676:D676"/>
    <mergeCell ref="C677:D677"/>
    <mergeCell ref="C678:D678"/>
    <mergeCell ref="C679:D679"/>
    <mergeCell ref="C680:J680"/>
    <mergeCell ref="C681:D681"/>
    <mergeCell ref="F681:J681"/>
    <mergeCell ref="C682:J682"/>
    <mergeCell ref="C683:J683"/>
    <mergeCell ref="C684:J684"/>
    <mergeCell ref="A685:K685"/>
    <mergeCell ref="E686:J686"/>
    <mergeCell ref="C687:I687"/>
    <mergeCell ref="C688:E688"/>
    <mergeCell ref="C689:K689"/>
    <mergeCell ref="C690:D690"/>
    <mergeCell ref="C691:D691"/>
    <mergeCell ref="C692:J692"/>
    <mergeCell ref="C693:K693"/>
    <mergeCell ref="C694:D694"/>
    <mergeCell ref="C695:D695"/>
    <mergeCell ref="C696:J696"/>
    <mergeCell ref="C697:K697"/>
    <mergeCell ref="C698:D698"/>
    <mergeCell ref="C699:D699"/>
    <mergeCell ref="C700:D700"/>
    <mergeCell ref="C701:D701"/>
    <mergeCell ref="C702:J702"/>
    <mergeCell ref="C703:K703"/>
    <mergeCell ref="C704:D704"/>
    <mergeCell ref="C705:D705"/>
    <mergeCell ref="C706:D706"/>
    <mergeCell ref="C707:D707"/>
    <mergeCell ref="C708:J708"/>
    <mergeCell ref="C709:D709"/>
    <mergeCell ref="F709:J709"/>
    <mergeCell ref="C710:J710"/>
    <mergeCell ref="C711:J711"/>
    <mergeCell ref="C712:J712"/>
    <mergeCell ref="A713:K713"/>
    <mergeCell ref="E714:J714"/>
    <mergeCell ref="C715:I715"/>
    <mergeCell ref="C716:E716"/>
    <mergeCell ref="C717:K717"/>
    <mergeCell ref="C718:D718"/>
    <mergeCell ref="C719:D719"/>
    <mergeCell ref="C720:J720"/>
    <mergeCell ref="C721:K721"/>
    <mergeCell ref="C722:D722"/>
    <mergeCell ref="C723:D723"/>
    <mergeCell ref="C724:J724"/>
    <mergeCell ref="C725:K725"/>
    <mergeCell ref="C726:D726"/>
    <mergeCell ref="C727:D727"/>
    <mergeCell ref="C728:D728"/>
    <mergeCell ref="C729:J729"/>
    <mergeCell ref="C730:K730"/>
    <mergeCell ref="C731:D731"/>
    <mergeCell ref="C732:D732"/>
    <mergeCell ref="C733:D733"/>
    <mergeCell ref="C734:J734"/>
    <mergeCell ref="C735:D735"/>
    <mergeCell ref="F735:J735"/>
    <mergeCell ref="C736:J736"/>
    <mergeCell ref="C737:J737"/>
    <mergeCell ref="C738:J738"/>
    <mergeCell ref="A739:K739"/>
    <mergeCell ref="E740:J740"/>
    <mergeCell ref="C741:I741"/>
    <mergeCell ref="C742:E742"/>
    <mergeCell ref="C743:K743"/>
    <mergeCell ref="C744:D744"/>
    <mergeCell ref="C745:D745"/>
    <mergeCell ref="C746:J746"/>
    <mergeCell ref="C747:K747"/>
    <mergeCell ref="C748:D748"/>
    <mergeCell ref="C749:D749"/>
    <mergeCell ref="C750:J750"/>
    <mergeCell ref="C751:K751"/>
    <mergeCell ref="C752:D752"/>
    <mergeCell ref="C753:D753"/>
    <mergeCell ref="C754:D754"/>
    <mergeCell ref="C755:D755"/>
    <mergeCell ref="C756:D756"/>
    <mergeCell ref="C757:D757"/>
    <mergeCell ref="C758:J758"/>
    <mergeCell ref="C759:K759"/>
    <mergeCell ref="C760:D760"/>
    <mergeCell ref="C761:D761"/>
    <mergeCell ref="C762:D762"/>
    <mergeCell ref="C763:D763"/>
    <mergeCell ref="C764:J764"/>
    <mergeCell ref="C765:D765"/>
    <mergeCell ref="F765:J765"/>
    <mergeCell ref="C766:J766"/>
    <mergeCell ref="C767:J767"/>
    <mergeCell ref="C768:J768"/>
    <mergeCell ref="A769:K769"/>
    <mergeCell ref="E770:J770"/>
    <mergeCell ref="C771:I771"/>
    <mergeCell ref="C772:E772"/>
    <mergeCell ref="C773:K773"/>
    <mergeCell ref="C774:D774"/>
    <mergeCell ref="C775:D775"/>
    <mergeCell ref="C776:J776"/>
    <mergeCell ref="C777:K777"/>
    <mergeCell ref="C778:D778"/>
    <mergeCell ref="C779:D779"/>
    <mergeCell ref="C780:J780"/>
    <mergeCell ref="C781:K781"/>
    <mergeCell ref="C782:D782"/>
    <mergeCell ref="C783:D783"/>
    <mergeCell ref="C784:D784"/>
    <mergeCell ref="C785:D785"/>
    <mergeCell ref="C786:D786"/>
    <mergeCell ref="C787:D787"/>
    <mergeCell ref="C788:J788"/>
    <mergeCell ref="C789:K789"/>
    <mergeCell ref="C790:D790"/>
    <mergeCell ref="C791:D791"/>
    <mergeCell ref="C792:D792"/>
    <mergeCell ref="C793:D793"/>
    <mergeCell ref="C794:J794"/>
    <mergeCell ref="C795:D795"/>
    <mergeCell ref="F795:J795"/>
    <mergeCell ref="C796:J796"/>
    <mergeCell ref="C797:J797"/>
    <mergeCell ref="C798:J798"/>
    <mergeCell ref="A799:K799"/>
    <mergeCell ref="E800:J800"/>
    <mergeCell ref="C801:I801"/>
    <mergeCell ref="C802:E802"/>
    <mergeCell ref="C803:K803"/>
    <mergeCell ref="C804:D804"/>
    <mergeCell ref="C805:D805"/>
    <mergeCell ref="C806:J806"/>
    <mergeCell ref="C807:K807"/>
    <mergeCell ref="C808:D808"/>
    <mergeCell ref="C809:D809"/>
    <mergeCell ref="C810:J810"/>
    <mergeCell ref="C811:K811"/>
    <mergeCell ref="C812:D812"/>
    <mergeCell ref="C813:D813"/>
    <mergeCell ref="C814:D814"/>
    <mergeCell ref="C815:D815"/>
    <mergeCell ref="C816:D816"/>
    <mergeCell ref="C817:D817"/>
    <mergeCell ref="C818:J818"/>
    <mergeCell ref="C819:K819"/>
    <mergeCell ref="C820:D820"/>
    <mergeCell ref="C821:D821"/>
    <mergeCell ref="C822:D822"/>
    <mergeCell ref="C823:D823"/>
    <mergeCell ref="C824:J824"/>
    <mergeCell ref="C825:D825"/>
    <mergeCell ref="F825:J825"/>
    <mergeCell ref="C826:J826"/>
    <mergeCell ref="C827:J827"/>
    <mergeCell ref="C828:J828"/>
    <mergeCell ref="A829:K829"/>
    <mergeCell ref="E830:J830"/>
    <mergeCell ref="C831:I831"/>
    <mergeCell ref="C832:E832"/>
    <mergeCell ref="C833:K833"/>
    <mergeCell ref="C834:D834"/>
    <mergeCell ref="C835:D835"/>
    <mergeCell ref="C836:J836"/>
    <mergeCell ref="C837:K837"/>
    <mergeCell ref="C838:D838"/>
    <mergeCell ref="C839:D839"/>
    <mergeCell ref="C840:J840"/>
    <mergeCell ref="C841:K841"/>
    <mergeCell ref="C842:D842"/>
    <mergeCell ref="C843:D843"/>
    <mergeCell ref="C844:D844"/>
    <mergeCell ref="C845:D845"/>
    <mergeCell ref="C846:D846"/>
    <mergeCell ref="C847:J847"/>
    <mergeCell ref="C848:K848"/>
    <mergeCell ref="C849:D849"/>
    <mergeCell ref="C850:D850"/>
    <mergeCell ref="C851:D851"/>
    <mergeCell ref="C852:D852"/>
    <mergeCell ref="C853:J853"/>
    <mergeCell ref="C854:D854"/>
    <mergeCell ref="F854:J854"/>
    <mergeCell ref="C855:J855"/>
    <mergeCell ref="C856:J856"/>
    <mergeCell ref="C857:J857"/>
    <mergeCell ref="A858:K858"/>
    <mergeCell ref="E859:J859"/>
    <mergeCell ref="C860:I860"/>
    <mergeCell ref="C861:E861"/>
    <mergeCell ref="C862:K862"/>
    <mergeCell ref="C863:D863"/>
    <mergeCell ref="C864:D864"/>
    <mergeCell ref="C865:J865"/>
    <mergeCell ref="C866:K866"/>
    <mergeCell ref="C867:D867"/>
    <mergeCell ref="C868:D868"/>
    <mergeCell ref="C869:J869"/>
    <mergeCell ref="C870:K870"/>
    <mergeCell ref="C871:D871"/>
    <mergeCell ref="C872:D872"/>
    <mergeCell ref="C873:D873"/>
    <mergeCell ref="C874:J874"/>
    <mergeCell ref="C875:K875"/>
    <mergeCell ref="C876:D876"/>
    <mergeCell ref="C877:D877"/>
    <mergeCell ref="C878:D878"/>
    <mergeCell ref="C879:D879"/>
    <mergeCell ref="C880:J880"/>
    <mergeCell ref="C881:D881"/>
    <mergeCell ref="F881:J881"/>
    <mergeCell ref="C882:J882"/>
    <mergeCell ref="C883:J883"/>
    <mergeCell ref="C884:J884"/>
    <mergeCell ref="A885:K885"/>
    <mergeCell ref="E886:J886"/>
    <mergeCell ref="C887:I887"/>
    <mergeCell ref="C888:E888"/>
    <mergeCell ref="C889:K889"/>
    <mergeCell ref="C890:D890"/>
    <mergeCell ref="C891:D891"/>
    <mergeCell ref="C892:J892"/>
    <mergeCell ref="C893:K893"/>
    <mergeCell ref="C894:D894"/>
    <mergeCell ref="C895:D895"/>
    <mergeCell ref="C896:J896"/>
    <mergeCell ref="C897:K897"/>
    <mergeCell ref="C898:D898"/>
    <mergeCell ref="C899:D899"/>
    <mergeCell ref="C900:D900"/>
    <mergeCell ref="C901:J901"/>
    <mergeCell ref="C902:K902"/>
    <mergeCell ref="C903:D903"/>
    <mergeCell ref="C904:D904"/>
    <mergeCell ref="C905:D905"/>
    <mergeCell ref="C906:J906"/>
    <mergeCell ref="C907:D907"/>
    <mergeCell ref="F907:J907"/>
    <mergeCell ref="C908:J908"/>
    <mergeCell ref="C909:J909"/>
    <mergeCell ref="C910:J910"/>
    <mergeCell ref="A911:K911"/>
    <mergeCell ref="E912:J912"/>
    <mergeCell ref="C913:I913"/>
    <mergeCell ref="C914:E914"/>
    <mergeCell ref="C915:K915"/>
    <mergeCell ref="C916:D916"/>
    <mergeCell ref="C917:D917"/>
    <mergeCell ref="C918:J918"/>
    <mergeCell ref="C919:K919"/>
    <mergeCell ref="C920:D920"/>
    <mergeCell ref="C921:D921"/>
    <mergeCell ref="C922:J922"/>
    <mergeCell ref="C923:K923"/>
    <mergeCell ref="C924:D924"/>
    <mergeCell ref="C925:D925"/>
    <mergeCell ref="C926:D926"/>
    <mergeCell ref="C927:J927"/>
    <mergeCell ref="C928:K928"/>
    <mergeCell ref="C929:D929"/>
    <mergeCell ref="C930:D930"/>
    <mergeCell ref="C931:D931"/>
    <mergeCell ref="C932:J932"/>
    <mergeCell ref="C933:D933"/>
    <mergeCell ref="F933:J933"/>
    <mergeCell ref="C934:J934"/>
    <mergeCell ref="C935:J935"/>
    <mergeCell ref="C936:J936"/>
    <mergeCell ref="A937:K937"/>
    <mergeCell ref="E938:J938"/>
    <mergeCell ref="C939:I939"/>
    <mergeCell ref="C940:E940"/>
    <mergeCell ref="C941:K941"/>
    <mergeCell ref="C942:D942"/>
    <mergeCell ref="C943:D943"/>
    <mergeCell ref="C944:J944"/>
    <mergeCell ref="C945:K945"/>
    <mergeCell ref="C946:D946"/>
    <mergeCell ref="C947:D947"/>
    <mergeCell ref="C948:J948"/>
    <mergeCell ref="C949:K949"/>
    <mergeCell ref="C950:D950"/>
    <mergeCell ref="C951:D951"/>
    <mergeCell ref="C952:D952"/>
    <mergeCell ref="C953:J953"/>
    <mergeCell ref="C954:K954"/>
    <mergeCell ref="C955:D955"/>
    <mergeCell ref="C956:D956"/>
    <mergeCell ref="C957:D957"/>
    <mergeCell ref="C958:D958"/>
    <mergeCell ref="C959:J959"/>
    <mergeCell ref="C960:D960"/>
    <mergeCell ref="F960:J960"/>
    <mergeCell ref="C961:J961"/>
    <mergeCell ref="C962:J962"/>
    <mergeCell ref="C963:J963"/>
    <mergeCell ref="A964:K964"/>
    <mergeCell ref="E965:J965"/>
    <mergeCell ref="C966:I966"/>
    <mergeCell ref="C967:E967"/>
    <mergeCell ref="C968:K968"/>
    <mergeCell ref="C969:D969"/>
    <mergeCell ref="C970:D970"/>
    <mergeCell ref="C971:J971"/>
    <mergeCell ref="C972:K972"/>
    <mergeCell ref="C973:D973"/>
    <mergeCell ref="C974:D974"/>
    <mergeCell ref="C975:J975"/>
    <mergeCell ref="C976:K976"/>
    <mergeCell ref="C977:D977"/>
    <mergeCell ref="C978:D978"/>
    <mergeCell ref="C979:D979"/>
    <mergeCell ref="C980:J980"/>
    <mergeCell ref="C981:K981"/>
    <mergeCell ref="C982:D982"/>
    <mergeCell ref="C983:D983"/>
    <mergeCell ref="C984:D984"/>
    <mergeCell ref="C985:D985"/>
    <mergeCell ref="C986:J986"/>
    <mergeCell ref="C987:D987"/>
    <mergeCell ref="F987:J987"/>
    <mergeCell ref="C988:J988"/>
    <mergeCell ref="C989:J989"/>
    <mergeCell ref="C990:J990"/>
    <mergeCell ref="A991:K991"/>
    <mergeCell ref="E992:J992"/>
    <mergeCell ref="C993:I993"/>
    <mergeCell ref="C994:E994"/>
    <mergeCell ref="C995:K995"/>
    <mergeCell ref="C996:D996"/>
    <mergeCell ref="C997:D997"/>
    <mergeCell ref="C998:J998"/>
    <mergeCell ref="C999:K999"/>
    <mergeCell ref="C1000:D1000"/>
    <mergeCell ref="C1001:D1001"/>
    <mergeCell ref="C1002:J1002"/>
    <mergeCell ref="C1003:K1003"/>
    <mergeCell ref="C1004:D1004"/>
    <mergeCell ref="C1005:D1005"/>
    <mergeCell ref="C1006:D1006"/>
    <mergeCell ref="C1007:J1007"/>
    <mergeCell ref="C1008:K1008"/>
    <mergeCell ref="C1009:D1009"/>
    <mergeCell ref="C1010:D1010"/>
    <mergeCell ref="C1011:D1011"/>
    <mergeCell ref="C1012:D1012"/>
    <mergeCell ref="C1013:J1013"/>
    <mergeCell ref="C1014:D1014"/>
    <mergeCell ref="F1014:J1014"/>
    <mergeCell ref="C1015:J1015"/>
    <mergeCell ref="C1016:J1016"/>
    <mergeCell ref="C1017:J1017"/>
    <mergeCell ref="A1018:K1018"/>
    <mergeCell ref="E1019:J1019"/>
    <mergeCell ref="C1020:I1020"/>
    <mergeCell ref="C1021:E1021"/>
    <mergeCell ref="C1022:K1022"/>
    <mergeCell ref="C1023:D1023"/>
    <mergeCell ref="C1024:D1024"/>
    <mergeCell ref="C1025:J1025"/>
    <mergeCell ref="C1026:K1026"/>
    <mergeCell ref="C1027:D1027"/>
    <mergeCell ref="C1028:D1028"/>
    <mergeCell ref="C1029:J1029"/>
    <mergeCell ref="C1030:K1030"/>
    <mergeCell ref="C1031:D1031"/>
    <mergeCell ref="C1032:D1032"/>
    <mergeCell ref="C1033:D1033"/>
    <mergeCell ref="C1034:J1034"/>
    <mergeCell ref="C1035:K1035"/>
    <mergeCell ref="C1036:D1036"/>
    <mergeCell ref="C1037:D1037"/>
    <mergeCell ref="C1038:D1038"/>
    <mergeCell ref="C1039:D1039"/>
    <mergeCell ref="C1040:J1040"/>
    <mergeCell ref="C1041:D1041"/>
    <mergeCell ref="F1041:J1041"/>
    <mergeCell ref="C1042:J1042"/>
    <mergeCell ref="C1043:J1043"/>
    <mergeCell ref="C1044:J1044"/>
    <mergeCell ref="A1045:K1045"/>
    <mergeCell ref="E1046:J1046"/>
    <mergeCell ref="C1047:I1047"/>
    <mergeCell ref="C1048:E1048"/>
    <mergeCell ref="C1049:K1049"/>
    <mergeCell ref="C1050:D1050"/>
    <mergeCell ref="C1051:D1051"/>
    <mergeCell ref="C1052:J1052"/>
    <mergeCell ref="C1053:K1053"/>
    <mergeCell ref="C1054:D1054"/>
    <mergeCell ref="C1055:D1055"/>
    <mergeCell ref="C1056:J1056"/>
    <mergeCell ref="C1057:K1057"/>
    <mergeCell ref="C1058:D1058"/>
    <mergeCell ref="C1059:D1059"/>
    <mergeCell ref="C1060:D1060"/>
    <mergeCell ref="C1061:J1061"/>
    <mergeCell ref="C1062:K1062"/>
    <mergeCell ref="C1063:D1063"/>
    <mergeCell ref="C1064:D1064"/>
    <mergeCell ref="C1065:D1065"/>
    <mergeCell ref="C1066:D1066"/>
    <mergeCell ref="C1067:J1067"/>
    <mergeCell ref="C1068:D1068"/>
    <mergeCell ref="F1068:J1068"/>
    <mergeCell ref="C1069:J1069"/>
    <mergeCell ref="C1070:J1070"/>
    <mergeCell ref="C1071:J1071"/>
    <mergeCell ref="A1072:K1072"/>
    <mergeCell ref="E1073:J1073"/>
    <mergeCell ref="C1074:I1074"/>
    <mergeCell ref="C1075:E1075"/>
    <mergeCell ref="C1076:K1076"/>
    <mergeCell ref="C1077:D1077"/>
    <mergeCell ref="C1078:D1078"/>
    <mergeCell ref="C1079:J1079"/>
    <mergeCell ref="C1080:K1080"/>
    <mergeCell ref="C1081:D1081"/>
    <mergeCell ref="C1082:D1082"/>
    <mergeCell ref="C1083:J1083"/>
    <mergeCell ref="C1084:K1084"/>
    <mergeCell ref="C1085:D1085"/>
    <mergeCell ref="C1086:D1086"/>
    <mergeCell ref="C1087:D1087"/>
    <mergeCell ref="C1088:J1088"/>
    <mergeCell ref="C1089:K1089"/>
    <mergeCell ref="C1090:D1090"/>
    <mergeCell ref="C1091:D1091"/>
    <mergeCell ref="C1092:D1092"/>
    <mergeCell ref="C1093:D1093"/>
    <mergeCell ref="C1094:J1094"/>
    <mergeCell ref="C1095:D1095"/>
    <mergeCell ref="F1095:J1095"/>
    <mergeCell ref="C1096:J1096"/>
    <mergeCell ref="C1097:J1097"/>
    <mergeCell ref="C1098:J1098"/>
    <mergeCell ref="A1099:K1099"/>
    <mergeCell ref="E1100:J1100"/>
    <mergeCell ref="C1101:I1101"/>
    <mergeCell ref="C1102:E1102"/>
    <mergeCell ref="C1103:K1103"/>
    <mergeCell ref="C1104:D1104"/>
    <mergeCell ref="C1105:D1105"/>
    <mergeCell ref="C1106:J1106"/>
    <mergeCell ref="C1107:K1107"/>
    <mergeCell ref="C1108:D1108"/>
    <mergeCell ref="C1109:D1109"/>
    <mergeCell ref="C1110:D1110"/>
    <mergeCell ref="C1111:D1111"/>
    <mergeCell ref="C1112:D1112"/>
    <mergeCell ref="C1113:D1113"/>
    <mergeCell ref="C1114:J1114"/>
    <mergeCell ref="C1115:K1115"/>
    <mergeCell ref="C1116:D1116"/>
    <mergeCell ref="C1117:D1117"/>
    <mergeCell ref="C1118:D1118"/>
    <mergeCell ref="C1119:J1119"/>
    <mergeCell ref="C1120:K1120"/>
    <mergeCell ref="C1121:D1121"/>
    <mergeCell ref="C1122:D1122"/>
    <mergeCell ref="C1123:D1123"/>
    <mergeCell ref="C1124:J1124"/>
    <mergeCell ref="C1125:D1125"/>
    <mergeCell ref="F1125:J1125"/>
    <mergeCell ref="C1126:J1126"/>
    <mergeCell ref="C1127:J1127"/>
    <mergeCell ref="C1128:J1128"/>
    <mergeCell ref="A1129:K1129"/>
    <mergeCell ref="E1130:J1130"/>
    <mergeCell ref="C1131:I1131"/>
    <mergeCell ref="C1132:E1132"/>
    <mergeCell ref="C1133:K1133"/>
    <mergeCell ref="C1134:D1134"/>
    <mergeCell ref="C1135:D1135"/>
    <mergeCell ref="C1136:J1136"/>
    <mergeCell ref="C1137:K1137"/>
    <mergeCell ref="C1138:D1138"/>
    <mergeCell ref="C1139:D1139"/>
    <mergeCell ref="C1140:J1140"/>
    <mergeCell ref="C1141:K1141"/>
    <mergeCell ref="C1142:D1142"/>
    <mergeCell ref="C1143:D1143"/>
    <mergeCell ref="C1144:D1144"/>
    <mergeCell ref="C1145:D1145"/>
    <mergeCell ref="C1146:D1146"/>
    <mergeCell ref="C1147:J1147"/>
    <mergeCell ref="C1148:K1148"/>
    <mergeCell ref="C1149:D1149"/>
    <mergeCell ref="C1150:D1150"/>
    <mergeCell ref="C1151:D1151"/>
    <mergeCell ref="C1152:D1152"/>
    <mergeCell ref="C1153:J1153"/>
    <mergeCell ref="C1154:D1154"/>
    <mergeCell ref="F1154:J1154"/>
    <mergeCell ref="C1155:J1155"/>
    <mergeCell ref="C1156:J1156"/>
    <mergeCell ref="C1157:J1157"/>
    <mergeCell ref="A1158:K1158"/>
    <mergeCell ref="E1159:J1159"/>
    <mergeCell ref="C1160:I1160"/>
    <mergeCell ref="C1161:E1161"/>
    <mergeCell ref="C1162:K1162"/>
    <mergeCell ref="C1163:D1163"/>
    <mergeCell ref="C1164:D1164"/>
    <mergeCell ref="C1165:J1165"/>
    <mergeCell ref="C1166:K1166"/>
    <mergeCell ref="C1167:D1167"/>
    <mergeCell ref="C1168:D1168"/>
    <mergeCell ref="C1169:J1169"/>
    <mergeCell ref="C1170:K1170"/>
    <mergeCell ref="C1171:D1171"/>
    <mergeCell ref="C1172:D1172"/>
    <mergeCell ref="C1173:D1173"/>
    <mergeCell ref="C1174:J1174"/>
    <mergeCell ref="C1175:K1175"/>
    <mergeCell ref="C1176:D1176"/>
    <mergeCell ref="C1177:D1177"/>
    <mergeCell ref="C1178:D1178"/>
    <mergeCell ref="C1179:D1179"/>
    <mergeCell ref="C1180:J1180"/>
    <mergeCell ref="C1181:D1181"/>
    <mergeCell ref="F1181:J1181"/>
    <mergeCell ref="C1182:J1182"/>
    <mergeCell ref="C1183:J1183"/>
    <mergeCell ref="C1184:J1184"/>
    <mergeCell ref="A1185:K1185"/>
    <mergeCell ref="E1186:J1186"/>
    <mergeCell ref="C1187:I1187"/>
    <mergeCell ref="C1188:E1188"/>
    <mergeCell ref="C1189:K1189"/>
    <mergeCell ref="C1190:D1190"/>
    <mergeCell ref="C1191:D1191"/>
    <mergeCell ref="C1192:J1192"/>
    <mergeCell ref="C1193:K1193"/>
    <mergeCell ref="C1194:D1194"/>
    <mergeCell ref="C1195:D1195"/>
    <mergeCell ref="C1196:J1196"/>
    <mergeCell ref="C1197:K1197"/>
    <mergeCell ref="C1198:D1198"/>
    <mergeCell ref="C1199:D1199"/>
    <mergeCell ref="C1200:D1200"/>
    <mergeCell ref="C1201:J1201"/>
    <mergeCell ref="C1202:K1202"/>
    <mergeCell ref="C1203:D1203"/>
    <mergeCell ref="C1204:D1204"/>
    <mergeCell ref="C1205:D1205"/>
    <mergeCell ref="C1206:D1206"/>
    <mergeCell ref="C1207:J1207"/>
    <mergeCell ref="C1208:D1208"/>
    <mergeCell ref="F1208:J1208"/>
    <mergeCell ref="C1209:J1209"/>
    <mergeCell ref="C1210:J1210"/>
    <mergeCell ref="C1211:J1211"/>
    <mergeCell ref="A1212:K1212"/>
    <mergeCell ref="E1213:J1213"/>
    <mergeCell ref="C1214:I1214"/>
    <mergeCell ref="C1215:E1215"/>
    <mergeCell ref="C1216:K1216"/>
    <mergeCell ref="C1217:D1217"/>
    <mergeCell ref="C1218:D1218"/>
    <mergeCell ref="C1219:J1219"/>
    <mergeCell ref="C1220:K1220"/>
    <mergeCell ref="C1221:D1221"/>
    <mergeCell ref="C1222:D1222"/>
    <mergeCell ref="C1223:J1223"/>
    <mergeCell ref="C1224:K1224"/>
    <mergeCell ref="C1225:D1225"/>
    <mergeCell ref="C1226:D1226"/>
    <mergeCell ref="C1227:D1227"/>
    <mergeCell ref="C1228:J1228"/>
    <mergeCell ref="C1229:K1229"/>
    <mergeCell ref="C1230:D1230"/>
    <mergeCell ref="C1231:D1231"/>
    <mergeCell ref="C1232:D1232"/>
    <mergeCell ref="C1233:D1233"/>
    <mergeCell ref="C1234:J1234"/>
    <mergeCell ref="C1235:D1235"/>
    <mergeCell ref="F1235:J1235"/>
    <mergeCell ref="C1236:J1236"/>
    <mergeCell ref="C1237:J1237"/>
    <mergeCell ref="C1238:J1238"/>
    <mergeCell ref="A1239:K1239"/>
    <mergeCell ref="E1240:J1240"/>
    <mergeCell ref="C1241:I1241"/>
    <mergeCell ref="C1242:E1242"/>
    <mergeCell ref="C1243:K1243"/>
    <mergeCell ref="C1244:D1244"/>
    <mergeCell ref="C1245:D1245"/>
    <mergeCell ref="C1246:J1246"/>
    <mergeCell ref="C1247:K1247"/>
    <mergeCell ref="C1248:D1248"/>
    <mergeCell ref="C1249:D1249"/>
    <mergeCell ref="C1250:J1250"/>
    <mergeCell ref="C1251:K1251"/>
    <mergeCell ref="C1252:D1252"/>
    <mergeCell ref="C1253:D1253"/>
    <mergeCell ref="C1254:D1254"/>
    <mergeCell ref="C1255:J1255"/>
    <mergeCell ref="C1256:K1256"/>
    <mergeCell ref="C1257:D1257"/>
    <mergeCell ref="C1258:D1258"/>
    <mergeCell ref="C1259:D1259"/>
    <mergeCell ref="C1260:D1260"/>
    <mergeCell ref="C1261:J1261"/>
    <mergeCell ref="C1262:D1262"/>
    <mergeCell ref="F1262:J1262"/>
    <mergeCell ref="C1263:J1263"/>
    <mergeCell ref="C1264:J1264"/>
    <mergeCell ref="C1265:J1265"/>
    <mergeCell ref="A1266:K1266"/>
    <mergeCell ref="A1267:K1267"/>
    <mergeCell ref="E1268:J1268"/>
    <mergeCell ref="C1269:I1269"/>
    <mergeCell ref="C1270:E1270"/>
    <mergeCell ref="C1271:K1271"/>
    <mergeCell ref="C1272:D1272"/>
    <mergeCell ref="C1273:D1273"/>
    <mergeCell ref="C1274:J1274"/>
    <mergeCell ref="C1275:K1275"/>
    <mergeCell ref="C1276:D1276"/>
    <mergeCell ref="C1277:D1277"/>
    <mergeCell ref="C1278:J1278"/>
    <mergeCell ref="C1279:K1279"/>
    <mergeCell ref="C1280:D1280"/>
    <mergeCell ref="C1281:D1281"/>
    <mergeCell ref="C1282:D1282"/>
    <mergeCell ref="C1283:J1283"/>
    <mergeCell ref="C1284:K1284"/>
    <mergeCell ref="C1285:D1285"/>
    <mergeCell ref="C1286:D1286"/>
    <mergeCell ref="C1287:D1287"/>
    <mergeCell ref="C1288:D1288"/>
    <mergeCell ref="C1289:J1289"/>
    <mergeCell ref="C1290:D1290"/>
    <mergeCell ref="F1290:J1290"/>
    <mergeCell ref="C1291:J1291"/>
    <mergeCell ref="C1292:J1292"/>
    <mergeCell ref="C1293:J1293"/>
    <mergeCell ref="A1294:K1294"/>
    <mergeCell ref="E1295:J1295"/>
    <mergeCell ref="C1296:I1296"/>
    <mergeCell ref="C1297:E1297"/>
    <mergeCell ref="C1298:K1298"/>
    <mergeCell ref="C1299:D1299"/>
    <mergeCell ref="C1300:D1300"/>
    <mergeCell ref="C1301:J1301"/>
    <mergeCell ref="C1302:K1302"/>
    <mergeCell ref="C1303:D1303"/>
    <mergeCell ref="C1304:D1304"/>
    <mergeCell ref="C1305:J1305"/>
    <mergeCell ref="C1306:K1306"/>
    <mergeCell ref="C1307:D1307"/>
    <mergeCell ref="C1308:D1308"/>
    <mergeCell ref="C1309:D1309"/>
    <mergeCell ref="C1310:J1310"/>
    <mergeCell ref="C1311:K1311"/>
    <mergeCell ref="C1312:D1312"/>
    <mergeCell ref="C1313:D1313"/>
    <mergeCell ref="C1314:D1314"/>
    <mergeCell ref="C1315:D1315"/>
    <mergeCell ref="C1316:J1316"/>
    <mergeCell ref="C1317:D1317"/>
    <mergeCell ref="F1317:J1317"/>
    <mergeCell ref="C1318:J1318"/>
    <mergeCell ref="C1319:J1319"/>
    <mergeCell ref="C1320:J1320"/>
    <mergeCell ref="A1321:K1321"/>
    <mergeCell ref="E1322:J1322"/>
    <mergeCell ref="C1323:I1323"/>
    <mergeCell ref="C1324:E1324"/>
    <mergeCell ref="C1325:K1325"/>
    <mergeCell ref="C1326:D1326"/>
    <mergeCell ref="C1327:D1327"/>
    <mergeCell ref="C1328:J1328"/>
    <mergeCell ref="C1329:K1329"/>
    <mergeCell ref="C1330:D1330"/>
    <mergeCell ref="C1331:D1331"/>
    <mergeCell ref="C1332:J1332"/>
    <mergeCell ref="C1333:K1333"/>
    <mergeCell ref="C1334:D1334"/>
    <mergeCell ref="C1335:D1335"/>
    <mergeCell ref="C1336:D1336"/>
    <mergeCell ref="C1337:D1337"/>
    <mergeCell ref="C1338:J1338"/>
    <mergeCell ref="C1339:K1339"/>
    <mergeCell ref="C1340:D1340"/>
    <mergeCell ref="C1341:D1341"/>
    <mergeCell ref="C1342:D1342"/>
    <mergeCell ref="C1343:D1343"/>
    <mergeCell ref="C1344:J1344"/>
    <mergeCell ref="C1345:D1345"/>
    <mergeCell ref="F1345:J1345"/>
    <mergeCell ref="C1346:J1346"/>
    <mergeCell ref="C1347:J1347"/>
    <mergeCell ref="C1348:J1348"/>
    <mergeCell ref="A1350:K1350"/>
    <mergeCell ref="C1351:D1351"/>
    <mergeCell ref="E1351:J1351"/>
    <mergeCell ref="C1352:D1352"/>
    <mergeCell ref="C1353:I1353"/>
    <mergeCell ref="C1354:K1354"/>
    <mergeCell ref="C1355:D1355"/>
    <mergeCell ref="C1356:D1356"/>
    <mergeCell ref="C1357:J1357"/>
    <mergeCell ref="C1358:K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J1379"/>
    <mergeCell ref="C1380:K1380"/>
    <mergeCell ref="C1381:D1381"/>
    <mergeCell ref="C1382:D1382"/>
    <mergeCell ref="C1383:J1383"/>
    <mergeCell ref="C1384:K1384"/>
    <mergeCell ref="C1385:D1385"/>
    <mergeCell ref="C1386:D1386"/>
    <mergeCell ref="C1387:D1387"/>
    <mergeCell ref="C1388:D1388"/>
    <mergeCell ref="C1389:J1389"/>
    <mergeCell ref="C1390:D1390"/>
    <mergeCell ref="F1390:J1390"/>
    <mergeCell ref="B1391:C1391"/>
    <mergeCell ref="D1391:J1391"/>
    <mergeCell ref="A1392:K1392"/>
    <mergeCell ref="C1393:D1393"/>
    <mergeCell ref="E1393:J1393"/>
    <mergeCell ref="C1394:D1394"/>
    <mergeCell ref="C1395:I1395"/>
    <mergeCell ref="C1396:K1396"/>
    <mergeCell ref="C1397:D1397"/>
    <mergeCell ref="C1398:D1398"/>
    <mergeCell ref="C1399:J1399"/>
    <mergeCell ref="C1400:K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C1424:D1424"/>
    <mergeCell ref="C1425:D1425"/>
    <mergeCell ref="C1426:J1426"/>
    <mergeCell ref="C1427:K1427"/>
    <mergeCell ref="C1428:D1428"/>
    <mergeCell ref="C1429:D1429"/>
    <mergeCell ref="C1430:J1430"/>
    <mergeCell ref="C1431:K1431"/>
    <mergeCell ref="C1432:D1432"/>
    <mergeCell ref="C1433:D1433"/>
    <mergeCell ref="C1434:D1434"/>
    <mergeCell ref="C1435:D1435"/>
    <mergeCell ref="C1436:D1436"/>
    <mergeCell ref="C1437:D1437"/>
    <mergeCell ref="C1438:D1438"/>
    <mergeCell ref="C1439:D1439"/>
    <mergeCell ref="C1440:D1440"/>
    <mergeCell ref="C1441:J1441"/>
    <mergeCell ref="C1442:D1442"/>
    <mergeCell ref="F1442:J1442"/>
    <mergeCell ref="B1443:C1443"/>
    <mergeCell ref="D1443:J1443"/>
    <mergeCell ref="A1444:K1444"/>
    <mergeCell ref="C1445:D1445"/>
    <mergeCell ref="E1445:J1445"/>
    <mergeCell ref="C1446:D1446"/>
    <mergeCell ref="C1447:I1447"/>
    <mergeCell ref="C1448:K1448"/>
    <mergeCell ref="C1449:D1449"/>
    <mergeCell ref="C1450:D1450"/>
    <mergeCell ref="C1451:J1451"/>
    <mergeCell ref="C1452:K1452"/>
    <mergeCell ref="C1453:D1453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J1462"/>
    <mergeCell ref="C1463:K1463"/>
    <mergeCell ref="C1464:D1464"/>
    <mergeCell ref="C1465:D1465"/>
    <mergeCell ref="C1466:J1466"/>
    <mergeCell ref="C1467:K1467"/>
    <mergeCell ref="C1468:D1468"/>
    <mergeCell ref="C1469:D1469"/>
    <mergeCell ref="C1470:D1470"/>
    <mergeCell ref="C1471:D1471"/>
    <mergeCell ref="C1472:J1472"/>
    <mergeCell ref="C1473:D1473"/>
    <mergeCell ref="F1473:J1473"/>
    <mergeCell ref="B1474:C1474"/>
    <mergeCell ref="D1474:J1474"/>
    <mergeCell ref="A1475:K1475"/>
    <mergeCell ref="C1476:D1476"/>
    <mergeCell ref="E1476:J1476"/>
    <mergeCell ref="C1477:D1477"/>
    <mergeCell ref="C1478:I1478"/>
    <mergeCell ref="C1479:K1479"/>
    <mergeCell ref="C1480:D1480"/>
    <mergeCell ref="C1481:D1481"/>
    <mergeCell ref="C1482:J1482"/>
    <mergeCell ref="C1483:K1483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C1501:D1501"/>
    <mergeCell ref="C1502:J1502"/>
    <mergeCell ref="C1503:K1503"/>
    <mergeCell ref="C1504:D1504"/>
    <mergeCell ref="C1505:D1505"/>
    <mergeCell ref="C1506:J1506"/>
    <mergeCell ref="C1507:K1507"/>
    <mergeCell ref="C1508:D1508"/>
    <mergeCell ref="C1509:D1509"/>
    <mergeCell ref="C1510:D1510"/>
    <mergeCell ref="C1511:D1511"/>
    <mergeCell ref="C1512:J1512"/>
    <mergeCell ref="C1513:D1513"/>
    <mergeCell ref="F1513:J1513"/>
    <mergeCell ref="B1514:C1514"/>
    <mergeCell ref="D1514:J1514"/>
    <mergeCell ref="A1515:K1515"/>
    <mergeCell ref="C1516:D1516"/>
    <mergeCell ref="E1516:J1516"/>
    <mergeCell ref="C1517:D1517"/>
    <mergeCell ref="C1518:I1518"/>
    <mergeCell ref="C1519:K1519"/>
    <mergeCell ref="C1520:D1520"/>
    <mergeCell ref="C1521:D1521"/>
    <mergeCell ref="C1522:J1522"/>
    <mergeCell ref="C1523:K1523"/>
    <mergeCell ref="C1524:D1524"/>
    <mergeCell ref="C1525:D1525"/>
    <mergeCell ref="C1526:D1526"/>
    <mergeCell ref="C1527:D1527"/>
    <mergeCell ref="C1528:D1528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C1558:D1558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C1574:D1574"/>
    <mergeCell ref="C1575:D1575"/>
    <mergeCell ref="C1576:D1576"/>
    <mergeCell ref="C1577:J1577"/>
    <mergeCell ref="C1578:K1578"/>
    <mergeCell ref="C1579:D1579"/>
    <mergeCell ref="C1580:D1580"/>
    <mergeCell ref="C1581:J1581"/>
    <mergeCell ref="C1582:K1582"/>
    <mergeCell ref="C1583:D1583"/>
    <mergeCell ref="C1584:D1584"/>
    <mergeCell ref="C1585:D1585"/>
    <mergeCell ref="C1586:D1586"/>
    <mergeCell ref="C1587:J1587"/>
    <mergeCell ref="C1588:D1588"/>
    <mergeCell ref="F1588:J1588"/>
    <mergeCell ref="C1589:J1589"/>
    <mergeCell ref="A1590:K1590"/>
    <mergeCell ref="C1591:D1591"/>
    <mergeCell ref="E1591:J1591"/>
    <mergeCell ref="C1592:D1592"/>
    <mergeCell ref="C1593:I1593"/>
    <mergeCell ref="C1594:K1594"/>
    <mergeCell ref="C1595:D1595"/>
    <mergeCell ref="C1596:D1596"/>
    <mergeCell ref="C1597:J1597"/>
    <mergeCell ref="C1598:K1598"/>
    <mergeCell ref="C1599:D1599"/>
    <mergeCell ref="C1600:D1600"/>
    <mergeCell ref="C1601:D1601"/>
    <mergeCell ref="C1602:D1602"/>
    <mergeCell ref="C1603:D1603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C1619:D1619"/>
    <mergeCell ref="C1620:D1620"/>
    <mergeCell ref="C1621:D1621"/>
    <mergeCell ref="C1622:D1622"/>
    <mergeCell ref="C1623:D1623"/>
    <mergeCell ref="C1624:J1624"/>
    <mergeCell ref="C1625:K1625"/>
    <mergeCell ref="C1626:D1626"/>
    <mergeCell ref="C1627:D1627"/>
    <mergeCell ref="C1628:J1628"/>
    <mergeCell ref="C1629:K1629"/>
    <mergeCell ref="C1630:D1630"/>
    <mergeCell ref="C1631:D1631"/>
    <mergeCell ref="C1632:D1632"/>
    <mergeCell ref="C1633:D1633"/>
    <mergeCell ref="C1634:J1634"/>
    <mergeCell ref="C1635:D1635"/>
    <mergeCell ref="F1635:J1635"/>
    <mergeCell ref="C1636:J1636"/>
    <mergeCell ref="A1637:K1637"/>
    <mergeCell ref="C1638:D1638"/>
    <mergeCell ref="E1638:J1638"/>
    <mergeCell ref="C1639:D1639"/>
    <mergeCell ref="C1640:I1640"/>
    <mergeCell ref="C1641:K1641"/>
    <mergeCell ref="C1642:D1642"/>
    <mergeCell ref="C1643:D1643"/>
    <mergeCell ref="C1644:J1644"/>
    <mergeCell ref="C1645:K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C1679:D1679"/>
    <mergeCell ref="C1680:D1680"/>
    <mergeCell ref="C1681:D1681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C1694:D1694"/>
    <mergeCell ref="C1695:D1695"/>
    <mergeCell ref="C1696:D1696"/>
    <mergeCell ref="C1697:D1697"/>
    <mergeCell ref="C1698:D1698"/>
    <mergeCell ref="C1699:D1699"/>
    <mergeCell ref="C1700:J1700"/>
    <mergeCell ref="C1701:K1701"/>
    <mergeCell ref="C1702:D1702"/>
    <mergeCell ref="C1703:D1703"/>
    <mergeCell ref="C1704:J1704"/>
    <mergeCell ref="C1705:K1705"/>
    <mergeCell ref="C1706:D1706"/>
    <mergeCell ref="C1707:D1707"/>
    <mergeCell ref="C1708:D1708"/>
    <mergeCell ref="C1709:D1709"/>
    <mergeCell ref="C1710:J1710"/>
    <mergeCell ref="C1711:D1711"/>
    <mergeCell ref="F1711:J1711"/>
    <mergeCell ref="C1712:J1712"/>
    <mergeCell ref="A1713:K1713"/>
    <mergeCell ref="E1714:J1714"/>
    <mergeCell ref="C1715:I1715"/>
    <mergeCell ref="C1716:E1716"/>
    <mergeCell ref="C1717:K1717"/>
    <mergeCell ref="C1718:D1718"/>
    <mergeCell ref="C1719:D1719"/>
    <mergeCell ref="C1720:J1720"/>
    <mergeCell ref="C1721:K1721"/>
    <mergeCell ref="C1722:D1722"/>
    <mergeCell ref="C1723:D1723"/>
    <mergeCell ref="A1740:K1740"/>
    <mergeCell ref="C1724:D1724"/>
    <mergeCell ref="C1725:D1725"/>
    <mergeCell ref="C1726:J1726"/>
    <mergeCell ref="C1727:K1727"/>
    <mergeCell ref="C1728:D1728"/>
    <mergeCell ref="C1729:D1729"/>
    <mergeCell ref="C1730:J1730"/>
    <mergeCell ref="C1731:K1731"/>
    <mergeCell ref="C1732:D1732"/>
    <mergeCell ref="C1733:D1733"/>
    <mergeCell ref="C1734:D1734"/>
    <mergeCell ref="C1735:J1735"/>
    <mergeCell ref="C1736:D1736"/>
    <mergeCell ref="F1736:J1736"/>
    <mergeCell ref="C1737:J1737"/>
    <mergeCell ref="A1738:K1738"/>
    <mergeCell ref="A1739:K1739"/>
  </mergeCells>
  <printOptions horizontalCentered="1"/>
  <pageMargins left="0.59027777777777801" right="0.59027777777777801" top="0.74791666666666701" bottom="0.59027777777777801" header="0.51180555555555496" footer="0.196527777777778"/>
  <pageSetup scale="59" firstPageNumber="0" fitToHeight="50" orientation="portrait" r:id="rId1"/>
  <headerFooter>
    <oddHeader>&amp;C&amp;12COMPOSIÇÃO DE PREÇO UNITÁRIO - FÓRUM COMARCA DE MARECHAL DEODORO/AL</oddHeader>
    <oddFooter>&amp;CPágina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Zeros="0" showOutlineSymbols="0" view="pageBreakPreview" workbookViewId="0">
      <selection activeCell="D14" sqref="D14"/>
    </sheetView>
  </sheetViews>
  <sheetFormatPr defaultRowHeight="12.75"/>
  <cols>
    <col min="1" max="1" width="3.7109375"/>
    <col min="2" max="2" width="6.7109375"/>
    <col min="3" max="3" width="40.28515625"/>
    <col min="4" max="4" width="18.140625"/>
    <col min="5" max="5" width="9.7109375"/>
    <col min="6" max="6" width="3.7109375"/>
    <col min="7" max="7" width="7.7109375"/>
    <col min="8" max="8" width="8.7109375"/>
    <col min="9" max="9" width="10.28515625"/>
    <col min="10" max="10" width="5.7109375"/>
    <col min="11" max="11" width="11.42578125"/>
    <col min="12" max="14" width="8.7109375"/>
    <col min="15" max="15" width="9.28515625"/>
    <col min="16" max="1025" width="8.7109375"/>
  </cols>
  <sheetData>
    <row r="1" spans="1:9">
      <c r="A1" s="204"/>
      <c r="B1" s="205"/>
      <c r="C1" s="205"/>
      <c r="D1" s="205"/>
      <c r="E1" s="205"/>
      <c r="F1" s="205"/>
      <c r="G1" s="205"/>
      <c r="H1" s="205"/>
      <c r="I1" s="206"/>
    </row>
    <row r="2" spans="1:9">
      <c r="A2" s="207"/>
      <c r="B2" s="125"/>
      <c r="C2" s="125"/>
      <c r="D2" s="125"/>
      <c r="E2" s="125"/>
      <c r="F2" s="125"/>
      <c r="G2" s="125"/>
      <c r="H2" s="125"/>
      <c r="I2" s="208"/>
    </row>
    <row r="3" spans="1:9">
      <c r="A3" s="207"/>
      <c r="B3" s="125"/>
      <c r="C3" s="125"/>
      <c r="D3" s="125"/>
      <c r="E3" s="125"/>
      <c r="F3" s="125"/>
      <c r="G3" s="125"/>
      <c r="H3" s="125"/>
      <c r="I3" s="208"/>
    </row>
    <row r="4" spans="1:9" ht="15">
      <c r="A4" s="207"/>
      <c r="B4" s="530" t="s">
        <v>1522</v>
      </c>
      <c r="C4" s="530"/>
      <c r="D4" s="530"/>
      <c r="E4" s="530"/>
      <c r="F4" s="125"/>
      <c r="G4" s="125"/>
      <c r="H4" s="125"/>
      <c r="I4" s="208"/>
    </row>
    <row r="5" spans="1:9">
      <c r="A5" s="207"/>
      <c r="B5" s="531" t="s">
        <v>73</v>
      </c>
      <c r="C5" s="531"/>
      <c r="D5" s="531"/>
      <c r="E5" s="531"/>
      <c r="F5" s="125"/>
      <c r="G5" s="125"/>
      <c r="H5" s="125"/>
      <c r="I5" s="208"/>
    </row>
    <row r="6" spans="1:9">
      <c r="A6" s="207"/>
      <c r="B6" s="125"/>
      <c r="C6" s="125"/>
      <c r="D6" s="125"/>
      <c r="E6" s="125"/>
      <c r="F6" s="125"/>
      <c r="G6" s="209"/>
      <c r="H6" s="125"/>
      <c r="I6" s="208"/>
    </row>
    <row r="7" spans="1:9">
      <c r="A7" s="207"/>
      <c r="B7" s="210" t="s">
        <v>7</v>
      </c>
      <c r="C7" s="210" t="s">
        <v>1523</v>
      </c>
      <c r="D7" s="210" t="s">
        <v>1524</v>
      </c>
      <c r="E7" s="125"/>
      <c r="F7" s="125"/>
      <c r="G7" s="125"/>
      <c r="H7" s="125"/>
      <c r="I7" s="208"/>
    </row>
    <row r="8" spans="1:9">
      <c r="A8" s="207"/>
      <c r="B8" s="211"/>
      <c r="C8" s="211"/>
      <c r="D8" s="211"/>
      <c r="E8" s="125"/>
      <c r="F8" s="125"/>
      <c r="G8" s="125"/>
      <c r="H8" s="125"/>
      <c r="I8" s="208"/>
    </row>
    <row r="9" spans="1:9">
      <c r="A9" s="207"/>
      <c r="B9" s="210" t="s">
        <v>1525</v>
      </c>
      <c r="C9" s="210" t="s">
        <v>1526</v>
      </c>
      <c r="D9" s="212">
        <v>7.9000000000000001E-2</v>
      </c>
      <c r="E9" s="125"/>
      <c r="F9" s="125"/>
      <c r="G9" s="125"/>
      <c r="H9" s="125"/>
      <c r="I9" s="208"/>
    </row>
    <row r="10" spans="1:9">
      <c r="A10" s="207"/>
      <c r="B10" s="210" t="s">
        <v>1527</v>
      </c>
      <c r="C10" s="210" t="s">
        <v>1528</v>
      </c>
      <c r="D10" s="212">
        <v>5.1200000000000002E-2</v>
      </c>
      <c r="E10" s="125"/>
      <c r="F10" s="125"/>
      <c r="G10" s="125"/>
      <c r="H10" s="125"/>
      <c r="I10" s="208"/>
    </row>
    <row r="11" spans="1:9">
      <c r="A11" s="207"/>
      <c r="B11" s="210" t="s">
        <v>1529</v>
      </c>
      <c r="C11" s="210" t="s">
        <v>1530</v>
      </c>
      <c r="D11" s="212">
        <v>1.2999999999999999E-2</v>
      </c>
      <c r="E11" s="125"/>
      <c r="F11" s="125"/>
      <c r="G11" s="125"/>
      <c r="H11" s="125"/>
      <c r="I11" s="208"/>
    </row>
    <row r="12" spans="1:9">
      <c r="A12" s="207"/>
      <c r="B12" s="210" t="s">
        <v>1531</v>
      </c>
      <c r="C12" s="213" t="s">
        <v>1532</v>
      </c>
      <c r="D12" s="214">
        <v>6.1499999999999999E-2</v>
      </c>
      <c r="E12" s="125"/>
      <c r="F12" s="125"/>
      <c r="G12" s="125"/>
      <c r="H12" s="125"/>
      <c r="I12" s="208"/>
    </row>
    <row r="13" spans="1:9">
      <c r="A13" s="207"/>
      <c r="B13" s="210"/>
      <c r="C13" s="215" t="s">
        <v>1533</v>
      </c>
      <c r="D13" s="212">
        <v>2.5000000000000001E-2</v>
      </c>
      <c r="E13" s="125"/>
      <c r="F13" s="125"/>
      <c r="G13" s="125"/>
      <c r="H13" s="125"/>
      <c r="I13" s="208"/>
    </row>
    <row r="14" spans="1:9">
      <c r="A14" s="207"/>
      <c r="B14" s="211"/>
      <c r="C14" s="211" t="s">
        <v>1534</v>
      </c>
      <c r="D14" s="212">
        <v>6.4999999999999997E-3</v>
      </c>
      <c r="E14" s="125"/>
      <c r="F14" s="125"/>
      <c r="G14" s="125"/>
      <c r="H14" s="125"/>
      <c r="I14" s="208"/>
    </row>
    <row r="15" spans="1:9">
      <c r="A15" s="207"/>
      <c r="B15" s="211"/>
      <c r="C15" s="210" t="s">
        <v>1535</v>
      </c>
      <c r="D15" s="216">
        <v>0.03</v>
      </c>
      <c r="E15" s="125"/>
      <c r="F15" s="125"/>
      <c r="G15" s="125"/>
      <c r="H15" s="125"/>
      <c r="I15" s="208"/>
    </row>
    <row r="16" spans="1:9">
      <c r="A16" s="207"/>
      <c r="B16" s="211" t="s">
        <v>1536</v>
      </c>
      <c r="C16" s="211" t="s">
        <v>1654</v>
      </c>
      <c r="D16" s="212">
        <v>0.01</v>
      </c>
      <c r="E16" s="125"/>
      <c r="F16" s="125"/>
      <c r="G16" s="125"/>
      <c r="H16" s="125"/>
      <c r="I16" s="208"/>
    </row>
    <row r="17" spans="1:9">
      <c r="A17" s="207"/>
      <c r="B17" s="211" t="s">
        <v>1652</v>
      </c>
      <c r="C17" s="211" t="s">
        <v>1653</v>
      </c>
      <c r="D17" s="212">
        <v>1.21E-2</v>
      </c>
      <c r="E17" s="125"/>
      <c r="F17" s="125"/>
      <c r="G17" s="125"/>
      <c r="H17" s="125"/>
      <c r="I17" s="208"/>
    </row>
    <row r="18" spans="1:9">
      <c r="A18" s="207"/>
      <c r="B18" s="125"/>
      <c r="C18" s="125"/>
      <c r="D18" s="125"/>
      <c r="E18" s="125"/>
      <c r="F18" s="125"/>
      <c r="G18" s="125"/>
      <c r="H18" s="125"/>
      <c r="I18" s="208"/>
    </row>
    <row r="19" spans="1:9">
      <c r="A19" s="207"/>
      <c r="B19" s="125"/>
      <c r="C19" s="217" t="s">
        <v>1537</v>
      </c>
      <c r="D19" s="218">
        <f>(((1+D10+(D16+D17))*(1+D11)*(1+D9))/(1-D12))-1</f>
        <v>0.25002224730953637</v>
      </c>
      <c r="E19" s="125"/>
      <c r="F19" s="125"/>
      <c r="G19" s="125"/>
      <c r="H19" s="125"/>
      <c r="I19" s="208"/>
    </row>
    <row r="20" spans="1:9">
      <c r="A20" s="207"/>
      <c r="B20" s="125"/>
      <c r="C20" s="125"/>
      <c r="D20" s="125"/>
      <c r="E20" s="125"/>
      <c r="F20" s="125"/>
      <c r="G20" s="125"/>
      <c r="H20" s="125"/>
      <c r="I20" s="208"/>
    </row>
    <row r="21" spans="1:9">
      <c r="A21" s="207"/>
      <c r="B21" s="125"/>
      <c r="C21" s="217" t="s">
        <v>1538</v>
      </c>
      <c r="D21" s="125"/>
      <c r="E21" s="125"/>
      <c r="F21" s="125"/>
      <c r="G21" s="125"/>
      <c r="H21" s="125"/>
      <c r="I21" s="208"/>
    </row>
    <row r="22" spans="1:9">
      <c r="A22" s="207"/>
      <c r="B22" s="125"/>
      <c r="C22" s="125"/>
      <c r="D22" s="125"/>
      <c r="E22" s="125"/>
      <c r="F22" s="125"/>
      <c r="G22" s="125"/>
      <c r="H22" s="125"/>
      <c r="I22" s="208"/>
    </row>
    <row r="23" spans="1:9">
      <c r="A23" s="207"/>
      <c r="B23" s="219" t="s">
        <v>1539</v>
      </c>
      <c r="C23" s="125"/>
      <c r="D23" s="125"/>
      <c r="E23" s="125"/>
      <c r="F23" s="125"/>
      <c r="G23" s="125"/>
      <c r="H23" s="125"/>
      <c r="I23" s="208"/>
    </row>
    <row r="24" spans="1:9">
      <c r="A24" s="207"/>
      <c r="B24" s="219"/>
      <c r="C24" s="125"/>
      <c r="D24" s="125"/>
      <c r="E24" s="125"/>
      <c r="F24" s="125"/>
      <c r="G24" s="125"/>
      <c r="H24" s="125"/>
      <c r="I24" s="208"/>
    </row>
    <row r="25" spans="1:9">
      <c r="A25" s="207"/>
      <c r="B25" s="125"/>
      <c r="C25" s="125"/>
      <c r="D25" s="125"/>
      <c r="E25" s="125"/>
      <c r="F25" s="125"/>
      <c r="G25" s="125"/>
      <c r="H25" s="125"/>
      <c r="I25" s="208"/>
    </row>
    <row r="26" spans="1:9">
      <c r="A26" s="220"/>
      <c r="B26" s="221"/>
      <c r="C26" s="221"/>
      <c r="D26" s="221"/>
      <c r="E26" s="221"/>
      <c r="F26" s="221"/>
      <c r="G26" s="221"/>
      <c r="H26" s="221"/>
      <c r="I26" s="222"/>
    </row>
  </sheetData>
  <mergeCells count="2">
    <mergeCell ref="B4:E4"/>
    <mergeCell ref="B5:E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firstPageNumber="0" fitToHeight="2" orientation="landscape" r:id="rId1"/>
  <drawing r:id="rId2"/>
  <legacyDrawing r:id="rId3"/>
  <oleObjects>
    <oleObject progId="PBrush" shapeId="5121" r:id="rId4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4"/>
  <sheetViews>
    <sheetView showZeros="0" showOutlineSymbols="0" view="pageBreakPreview" workbookViewId="0">
      <selection activeCell="E21" sqref="E21:E22"/>
    </sheetView>
  </sheetViews>
  <sheetFormatPr defaultRowHeight="12.75"/>
  <cols>
    <col min="1" max="1" width="3.7109375"/>
    <col min="2" max="2" width="6.7109375"/>
    <col min="3" max="3" width="33.85546875"/>
    <col min="4" max="4" width="9.5703125"/>
    <col min="5" max="5" width="9.7109375"/>
    <col min="6" max="6" width="3.7109375"/>
    <col min="7" max="7" width="10.7109375"/>
    <col min="8" max="12" width="8.7109375"/>
    <col min="13" max="13" width="20.140625"/>
    <col min="14" max="1025" width="8.7109375"/>
  </cols>
  <sheetData>
    <row r="1" spans="2:13" ht="15">
      <c r="B1" s="530" t="s">
        <v>1522</v>
      </c>
      <c r="C1" s="530"/>
      <c r="D1" s="530"/>
      <c r="E1" s="530"/>
    </row>
    <row r="2" spans="2:13">
      <c r="B2" s="531" t="s">
        <v>1540</v>
      </c>
      <c r="C2" s="531"/>
      <c r="D2" s="531"/>
      <c r="E2" s="531"/>
    </row>
    <row r="3" spans="2:13">
      <c r="G3" s="209"/>
    </row>
    <row r="4" spans="2:13" ht="12.75" hidden="1" customHeight="1">
      <c r="B4" s="223" t="s">
        <v>1541</v>
      </c>
      <c r="C4" s="224">
        <v>1</v>
      </c>
      <c r="G4" s="125"/>
    </row>
    <row r="5" spans="2:13">
      <c r="G5" s="209"/>
    </row>
    <row r="6" spans="2:13">
      <c r="B6" s="538" t="s">
        <v>1542</v>
      </c>
      <c r="C6" s="538" t="s">
        <v>1543</v>
      </c>
      <c r="D6" s="225" t="s">
        <v>21</v>
      </c>
      <c r="E6" s="538" t="s">
        <v>21</v>
      </c>
      <c r="F6" s="209"/>
    </row>
    <row r="7" spans="2:13">
      <c r="B7" s="538"/>
      <c r="C7" s="538"/>
      <c r="D7" s="226" t="s">
        <v>1544</v>
      </c>
      <c r="E7" s="538"/>
      <c r="G7" s="537"/>
      <c r="H7" s="537"/>
      <c r="I7" s="537"/>
      <c r="J7" s="537"/>
      <c r="K7" s="537"/>
    </row>
    <row r="8" spans="2:13">
      <c r="B8" s="227"/>
      <c r="C8" s="228"/>
      <c r="D8" s="229"/>
      <c r="E8" s="229"/>
      <c r="G8" s="230"/>
      <c r="H8" s="230"/>
      <c r="I8" s="230"/>
      <c r="J8" s="230"/>
      <c r="K8" s="230"/>
    </row>
    <row r="9" spans="2:13" ht="15">
      <c r="B9" s="229">
        <v>1</v>
      </c>
      <c r="C9" s="231" t="s">
        <v>1528</v>
      </c>
      <c r="D9" s="232"/>
      <c r="E9" s="232">
        <v>4.4900000000000002E-2</v>
      </c>
      <c r="G9" s="230"/>
      <c r="H9" s="233" t="s">
        <v>1545</v>
      </c>
      <c r="I9" s="234">
        <f>E9</f>
        <v>4.4900000000000002E-2</v>
      </c>
      <c r="J9" s="235"/>
      <c r="K9" s="235"/>
      <c r="L9" s="236"/>
      <c r="M9" s="236"/>
    </row>
    <row r="10" spans="2:13">
      <c r="B10" s="237" t="s">
        <v>80</v>
      </c>
      <c r="C10" s="238" t="s">
        <v>1546</v>
      </c>
      <c r="D10" s="239"/>
      <c r="E10" s="239"/>
      <c r="G10" s="537"/>
      <c r="H10" s="537"/>
      <c r="I10" s="537"/>
      <c r="J10" s="537"/>
    </row>
    <row r="11" spans="2:13">
      <c r="B11" s="237" t="s">
        <v>84</v>
      </c>
      <c r="C11" s="238" t="s">
        <v>1547</v>
      </c>
      <c r="D11" s="239"/>
      <c r="E11" s="239"/>
      <c r="G11" s="139"/>
      <c r="H11" s="139"/>
      <c r="I11" s="139"/>
      <c r="J11" s="139"/>
    </row>
    <row r="12" spans="2:13">
      <c r="B12" s="237" t="s">
        <v>87</v>
      </c>
      <c r="C12" s="238" t="s">
        <v>1548</v>
      </c>
      <c r="D12" s="239"/>
      <c r="E12" s="239"/>
      <c r="G12" s="537"/>
      <c r="H12" s="537"/>
      <c r="I12" s="537"/>
      <c r="J12" s="537"/>
      <c r="K12" s="537"/>
    </row>
    <row r="13" spans="2:13">
      <c r="B13" s="237"/>
      <c r="C13" s="238"/>
      <c r="D13" s="239"/>
      <c r="E13" s="239"/>
      <c r="G13" s="537"/>
      <c r="H13" s="537"/>
      <c r="I13" s="537"/>
      <c r="J13" s="537"/>
      <c r="K13" s="537"/>
    </row>
    <row r="14" spans="2:13" ht="15">
      <c r="B14" s="229">
        <v>2</v>
      </c>
      <c r="C14" s="231" t="s">
        <v>1532</v>
      </c>
      <c r="D14" s="240">
        <f>SUM(D15:D19)</f>
        <v>3.6499999999999998E-2</v>
      </c>
      <c r="E14" s="240">
        <f>SUM(E15:E19)</f>
        <v>0</v>
      </c>
      <c r="G14" s="235"/>
      <c r="H14" s="233" t="s">
        <v>1549</v>
      </c>
      <c r="I14" s="234">
        <f>D14</f>
        <v>3.6499999999999998E-2</v>
      </c>
      <c r="J14" s="235"/>
      <c r="K14" s="235"/>
      <c r="L14" s="236"/>
      <c r="M14" s="236"/>
    </row>
    <row r="15" spans="2:13" ht="15">
      <c r="B15" s="423" t="s">
        <v>104</v>
      </c>
      <c r="C15" s="241" t="s">
        <v>1533</v>
      </c>
      <c r="D15" s="239">
        <v>0</v>
      </c>
      <c r="E15" s="239"/>
      <c r="G15" s="533"/>
      <c r="H15" s="533"/>
      <c r="I15" s="533"/>
      <c r="J15" s="533"/>
      <c r="K15" s="533"/>
      <c r="L15" s="242"/>
      <c r="M15" s="242"/>
    </row>
    <row r="16" spans="2:13" ht="15">
      <c r="B16" s="423" t="s">
        <v>107</v>
      </c>
      <c r="C16" s="238" t="s">
        <v>1534</v>
      </c>
      <c r="D16" s="239">
        <v>6.4999999999999997E-3</v>
      </c>
      <c r="E16" s="239"/>
      <c r="G16" s="533"/>
      <c r="H16" s="533"/>
      <c r="I16" s="533"/>
      <c r="J16" s="533"/>
      <c r="K16" s="533"/>
      <c r="L16" s="242"/>
      <c r="M16" s="242"/>
    </row>
    <row r="17" spans="2:13" ht="15">
      <c r="B17" s="423" t="s">
        <v>111</v>
      </c>
      <c r="C17" s="238" t="s">
        <v>1550</v>
      </c>
      <c r="D17" s="239">
        <v>0</v>
      </c>
      <c r="E17" s="239"/>
      <c r="G17" s="235"/>
      <c r="H17" s="235"/>
      <c r="I17" s="235"/>
      <c r="J17" s="235"/>
      <c r="K17" s="235"/>
      <c r="L17" s="242"/>
      <c r="M17" s="242"/>
    </row>
    <row r="18" spans="2:13" ht="15">
      <c r="B18" s="423" t="s">
        <v>114</v>
      </c>
      <c r="C18" s="238" t="s">
        <v>1551</v>
      </c>
      <c r="D18" s="243">
        <v>0.03</v>
      </c>
      <c r="E18" s="239"/>
      <c r="G18" s="235"/>
      <c r="H18" s="233"/>
      <c r="I18" s="234"/>
      <c r="J18" s="235"/>
      <c r="K18" s="235"/>
      <c r="L18" s="235"/>
      <c r="M18" s="235"/>
    </row>
    <row r="19" spans="2:13" ht="15">
      <c r="B19" s="237"/>
      <c r="C19" s="238"/>
      <c r="D19" s="239"/>
      <c r="E19" s="239"/>
      <c r="G19" s="533"/>
      <c r="H19" s="533"/>
      <c r="I19" s="533"/>
      <c r="J19" s="533"/>
      <c r="K19" s="533"/>
      <c r="L19" s="242"/>
      <c r="M19" s="242"/>
    </row>
    <row r="20" spans="2:13" ht="15">
      <c r="B20" s="237"/>
      <c r="C20" s="238"/>
      <c r="D20" s="239"/>
      <c r="E20" s="239"/>
      <c r="G20" s="235"/>
      <c r="H20" s="235"/>
      <c r="I20" s="235"/>
      <c r="J20" s="235"/>
      <c r="K20" s="235"/>
      <c r="L20" s="242"/>
      <c r="M20" s="242"/>
    </row>
    <row r="21" spans="2:13" ht="15">
      <c r="B21" s="229">
        <v>3</v>
      </c>
      <c r="C21" s="231" t="s">
        <v>1655</v>
      </c>
      <c r="D21" s="239"/>
      <c r="E21" s="240">
        <f>0.0048</f>
        <v>4.7999999999999996E-3</v>
      </c>
      <c r="G21" s="235"/>
      <c r="H21" s="536" t="s">
        <v>1552</v>
      </c>
      <c r="I21" s="234">
        <f>E21</f>
        <v>4.7999999999999996E-3</v>
      </c>
      <c r="J21" s="235"/>
      <c r="K21" s="235"/>
      <c r="L21" s="235"/>
      <c r="M21" s="235"/>
    </row>
    <row r="22" spans="2:13" ht="15">
      <c r="B22" s="229">
        <v>4</v>
      </c>
      <c r="C22" s="231" t="s">
        <v>1656</v>
      </c>
      <c r="D22" s="239"/>
      <c r="E22" s="240">
        <f>0.0085</f>
        <v>8.5000000000000006E-3</v>
      </c>
      <c r="G22" s="235"/>
      <c r="H22" s="536"/>
      <c r="I22" s="234">
        <f>E22</f>
        <v>8.5000000000000006E-3</v>
      </c>
      <c r="J22" s="235"/>
      <c r="K22" s="235"/>
      <c r="L22" s="235"/>
      <c r="M22" s="235"/>
    </row>
    <row r="23" spans="2:13" ht="15">
      <c r="B23" s="237"/>
      <c r="C23" s="238"/>
      <c r="D23" s="239"/>
      <c r="E23" s="239"/>
      <c r="G23" s="235"/>
      <c r="H23" s="233"/>
      <c r="I23" s="234"/>
      <c r="J23" s="235"/>
      <c r="K23" s="235"/>
      <c r="L23" s="242"/>
      <c r="M23" s="242"/>
    </row>
    <row r="24" spans="2:13" ht="15">
      <c r="B24" s="229">
        <v>5</v>
      </c>
      <c r="C24" s="231" t="s">
        <v>1530</v>
      </c>
      <c r="D24" s="239"/>
      <c r="E24" s="240">
        <v>8.5000000000000006E-3</v>
      </c>
      <c r="G24" s="230"/>
      <c r="H24" s="233" t="s">
        <v>1553</v>
      </c>
      <c r="I24" s="234">
        <f>E24</f>
        <v>8.5000000000000006E-3</v>
      </c>
      <c r="J24" s="235"/>
      <c r="K24" s="235"/>
      <c r="L24" s="242"/>
    </row>
    <row r="25" spans="2:13">
      <c r="B25" s="237"/>
      <c r="C25" s="238"/>
      <c r="D25" s="239"/>
      <c r="E25" s="239"/>
      <c r="G25" s="230"/>
      <c r="H25" s="230"/>
      <c r="I25" s="230"/>
      <c r="J25" s="230"/>
      <c r="K25" s="230"/>
    </row>
    <row r="26" spans="2:13" ht="15">
      <c r="B26" s="229">
        <v>6</v>
      </c>
      <c r="C26" s="231" t="s">
        <v>1526</v>
      </c>
      <c r="D26" s="244">
        <v>5.45E-2</v>
      </c>
      <c r="E26" s="240"/>
      <c r="G26" s="230"/>
      <c r="H26" s="233" t="s">
        <v>1554</v>
      </c>
      <c r="I26" s="234">
        <f>D26</f>
        <v>5.45E-2</v>
      </c>
      <c r="J26" s="235"/>
      <c r="K26" s="235"/>
      <c r="L26" s="242"/>
    </row>
    <row r="27" spans="2:13">
      <c r="B27" s="245"/>
      <c r="C27" s="246"/>
      <c r="D27" s="247"/>
      <c r="E27" s="247"/>
    </row>
    <row r="29" spans="2:13">
      <c r="E29" s="230"/>
    </row>
    <row r="30" spans="2:13" ht="18">
      <c r="B30" s="534" t="s">
        <v>1555</v>
      </c>
      <c r="C30" s="534"/>
      <c r="D30" s="534"/>
      <c r="E30" s="248"/>
      <c r="F30" s="248"/>
      <c r="G30" s="535"/>
      <c r="H30" s="535"/>
      <c r="I30" s="535"/>
      <c r="J30" s="535"/>
      <c r="K30" s="535"/>
    </row>
    <row r="31" spans="2:13" ht="18">
      <c r="B31" s="249" t="s">
        <v>1556</v>
      </c>
      <c r="C31" s="250">
        <f>(((1+(E9+E22+E21))*(1+E24)*(1+D26))/(1-D14))-1</f>
        <v>0.16798838728593646</v>
      </c>
      <c r="D31" s="251" t="s">
        <v>1557</v>
      </c>
      <c r="G31" s="535"/>
      <c r="H31" s="535"/>
      <c r="I31" s="535"/>
      <c r="J31" s="535"/>
      <c r="K31" s="535"/>
      <c r="L31" s="535"/>
    </row>
    <row r="32" spans="2:13" ht="15">
      <c r="B32" s="249" t="s">
        <v>1556</v>
      </c>
      <c r="C32" s="252">
        <f>C31</f>
        <v>0.16798838728593646</v>
      </c>
      <c r="D32" s="251" t="s">
        <v>1558</v>
      </c>
      <c r="G32" s="253"/>
    </row>
    <row r="33" spans="2:3">
      <c r="B33" s="532"/>
      <c r="C33" s="532"/>
    </row>
    <row r="34" spans="2:3">
      <c r="B34" s="138" t="s">
        <v>1559</v>
      </c>
      <c r="C34" s="254"/>
    </row>
  </sheetData>
  <mergeCells count="17">
    <mergeCell ref="B1:E1"/>
    <mergeCell ref="B2:E2"/>
    <mergeCell ref="B6:B7"/>
    <mergeCell ref="C6:C7"/>
    <mergeCell ref="E6:E7"/>
    <mergeCell ref="G7:K7"/>
    <mergeCell ref="G10:J10"/>
    <mergeCell ref="G12:K12"/>
    <mergeCell ref="G13:K13"/>
    <mergeCell ref="G15:K15"/>
    <mergeCell ref="B33:C33"/>
    <mergeCell ref="G16:K16"/>
    <mergeCell ref="G19:K19"/>
    <mergeCell ref="B30:D30"/>
    <mergeCell ref="G30:K30"/>
    <mergeCell ref="G31:L31"/>
    <mergeCell ref="H21:H22"/>
  </mergeCells>
  <pageMargins left="0.51181102362204722" right="0.51181102362204722" top="0.78740157480314965" bottom="0.78740157480314965" header="0.51181102362204722" footer="0.51181102362204722"/>
  <pageSetup firstPageNumber="0" fitToHeight="2" orientation="landscape" r:id="rId1"/>
  <drawing r:id="rId2"/>
  <legacyDrawing r:id="rId3"/>
  <oleObjects>
    <oleObject progId="PBrush" shapeId="6145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IW257"/>
  <sheetViews>
    <sheetView showZeros="0" showOutlineSymbols="0" view="pageBreakPreview" workbookViewId="0">
      <selection activeCell="C13" sqref="C13"/>
    </sheetView>
  </sheetViews>
  <sheetFormatPr defaultRowHeight="12.75"/>
  <cols>
    <col min="1" max="1" width="6.5703125" style="2"/>
    <col min="2" max="2" width="13.28515625" style="2"/>
    <col min="3" max="3" width="72.42578125" style="3"/>
    <col min="4" max="4" width="7" style="2"/>
    <col min="5" max="5" width="36.28515625" style="4"/>
    <col min="6" max="6" width="33.7109375" style="3"/>
    <col min="7" max="8" width="9.140625" style="3"/>
    <col min="9" max="9" width="9.85546875" style="3"/>
    <col min="10" max="257" width="9.140625" style="3"/>
    <col min="258" max="1025" width="8.7109375"/>
  </cols>
  <sheetData>
    <row r="1" spans="1:257" s="3" customFormat="1" ht="15.75">
      <c r="A1" s="255"/>
      <c r="B1" s="255"/>
      <c r="C1" s="255"/>
      <c r="D1" s="255"/>
      <c r="E1" s="255"/>
    </row>
    <row r="2" spans="1:257" s="121" customFormat="1" ht="15.75">
      <c r="A2" s="255"/>
      <c r="B2" s="255"/>
      <c r="C2" s="255"/>
      <c r="D2" s="255"/>
      <c r="E2" s="255"/>
    </row>
    <row r="3" spans="1:257" s="3" customFormat="1" ht="15" customHeight="1">
      <c r="A3" s="462" t="s">
        <v>0</v>
      </c>
      <c r="B3" s="462"/>
      <c r="C3" s="462"/>
      <c r="D3" s="462"/>
      <c r="E3" s="462"/>
    </row>
    <row r="4" spans="1:257" s="3" customFormat="1" ht="15" customHeight="1">
      <c r="A4" s="545" t="s">
        <v>1</v>
      </c>
      <c r="B4" s="545"/>
      <c r="C4" s="545"/>
      <c r="D4" s="545"/>
      <c r="E4" s="545"/>
    </row>
    <row r="5" spans="1:257" ht="12.75" customHeight="1">
      <c r="A5" s="546" t="s">
        <v>2</v>
      </c>
      <c r="B5" s="546"/>
      <c r="C5" s="546"/>
      <c r="D5" s="546"/>
      <c r="E5" s="546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</row>
    <row r="6" spans="1:257" ht="12.75" customHeight="1">
      <c r="A6" s="547" t="s">
        <v>72</v>
      </c>
      <c r="B6" s="547"/>
      <c r="C6" s="547"/>
      <c r="D6" s="547"/>
      <c r="E6" s="547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</row>
    <row r="7" spans="1:257" ht="15">
      <c r="A7" s="256"/>
      <c r="B7" s="257"/>
      <c r="C7" s="257"/>
      <c r="D7" s="257"/>
      <c r="E7" s="258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t="15">
      <c r="A8" s="456" t="s">
        <v>1560</v>
      </c>
      <c r="B8" s="456"/>
      <c r="C8" s="456"/>
      <c r="D8" s="456"/>
      <c r="E8" s="456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ht="15">
      <c r="A9" s="543" t="s">
        <v>73</v>
      </c>
      <c r="B9" s="543"/>
      <c r="C9" s="543"/>
      <c r="D9" s="543"/>
      <c r="E9" s="543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s="7" customFormat="1" ht="15.95" customHeight="1">
      <c r="A10" s="459" t="s">
        <v>7</v>
      </c>
      <c r="B10" s="460" t="s">
        <v>74</v>
      </c>
      <c r="C10" s="459" t="s">
        <v>8</v>
      </c>
      <c r="D10" s="459" t="s">
        <v>75</v>
      </c>
      <c r="E10" s="544" t="s">
        <v>1561</v>
      </c>
    </row>
    <row r="11" spans="1:257" s="9" customFormat="1" ht="15">
      <c r="A11" s="459"/>
      <c r="B11" s="460"/>
      <c r="C11" s="459"/>
      <c r="D11" s="459"/>
      <c r="E11" s="544"/>
    </row>
    <row r="12" spans="1:257" ht="15">
      <c r="A12" s="61">
        <v>1</v>
      </c>
      <c r="B12" s="62"/>
      <c r="C12" s="63" t="s">
        <v>20</v>
      </c>
      <c r="D12" s="61"/>
      <c r="E12" s="64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 s="45" customFormat="1" ht="38.25">
      <c r="A13" s="66" t="s">
        <v>80</v>
      </c>
      <c r="B13" s="67" t="s">
        <v>81</v>
      </c>
      <c r="C13" s="68" t="s">
        <v>82</v>
      </c>
      <c r="D13" s="66" t="s">
        <v>83</v>
      </c>
      <c r="E13" s="259" t="s">
        <v>1562</v>
      </c>
      <c r="F13" s="71"/>
    </row>
    <row r="14" spans="1:257" s="9" customFormat="1" ht="15">
      <c r="A14" s="66" t="s">
        <v>84</v>
      </c>
      <c r="B14" s="67" t="s">
        <v>85</v>
      </c>
      <c r="C14" s="68" t="s">
        <v>86</v>
      </c>
      <c r="D14" s="66" t="s">
        <v>83</v>
      </c>
      <c r="E14" s="259" t="s">
        <v>1563</v>
      </c>
      <c r="F14" s="71"/>
    </row>
    <row r="15" spans="1:257" s="9" customFormat="1" ht="15">
      <c r="A15" s="66" t="s">
        <v>87</v>
      </c>
      <c r="B15" s="67" t="s">
        <v>88</v>
      </c>
      <c r="C15" s="68" t="s">
        <v>89</v>
      </c>
      <c r="D15" s="66" t="s">
        <v>83</v>
      </c>
      <c r="E15" s="259" t="s">
        <v>1564</v>
      </c>
      <c r="F15" s="71"/>
    </row>
    <row r="16" spans="1:257" s="9" customFormat="1" ht="38.25">
      <c r="A16" s="66" t="s">
        <v>90</v>
      </c>
      <c r="B16" s="67" t="s">
        <v>91</v>
      </c>
      <c r="C16" s="68" t="s">
        <v>92</v>
      </c>
      <c r="D16" s="66" t="s">
        <v>75</v>
      </c>
      <c r="E16" s="259" t="s">
        <v>1565</v>
      </c>
      <c r="F16" s="71"/>
    </row>
    <row r="17" spans="1:257" s="9" customFormat="1" ht="114.75">
      <c r="A17" s="66" t="s">
        <v>93</v>
      </c>
      <c r="B17" s="67" t="s">
        <v>94</v>
      </c>
      <c r="C17" s="73" t="s">
        <v>95</v>
      </c>
      <c r="D17" s="66" t="s">
        <v>96</v>
      </c>
      <c r="E17" s="259" t="s">
        <v>1566</v>
      </c>
      <c r="F17" s="71"/>
    </row>
    <row r="18" spans="1:257" s="9" customFormat="1" ht="15">
      <c r="A18" s="66" t="s">
        <v>97</v>
      </c>
      <c r="B18" s="67" t="s">
        <v>98</v>
      </c>
      <c r="C18" s="68" t="s">
        <v>99</v>
      </c>
      <c r="D18" s="66" t="s">
        <v>96</v>
      </c>
      <c r="E18" s="259" t="s">
        <v>1567</v>
      </c>
      <c r="F18" s="71"/>
    </row>
    <row r="19" spans="1:257" ht="51">
      <c r="A19" s="66" t="s">
        <v>100</v>
      </c>
      <c r="B19" s="67" t="s">
        <v>101</v>
      </c>
      <c r="C19" s="73" t="s">
        <v>102</v>
      </c>
      <c r="D19" s="66" t="s">
        <v>103</v>
      </c>
      <c r="E19" s="259" t="s">
        <v>1568</v>
      </c>
      <c r="F19" s="7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 s="9" customFormat="1" ht="15">
      <c r="A20" s="61">
        <v>2</v>
      </c>
      <c r="B20" s="62"/>
      <c r="C20" s="63" t="s">
        <v>23</v>
      </c>
      <c r="D20" s="61"/>
      <c r="E20" s="260"/>
      <c r="F20" s="116"/>
    </row>
    <row r="21" spans="1:257" s="45" customFormat="1" ht="25.5">
      <c r="A21" s="66" t="s">
        <v>104</v>
      </c>
      <c r="B21" s="66" t="s">
        <v>1569</v>
      </c>
      <c r="C21" s="78" t="s">
        <v>1570</v>
      </c>
      <c r="D21" s="66" t="s">
        <v>96</v>
      </c>
      <c r="E21" s="93" t="s">
        <v>1571</v>
      </c>
      <c r="F21" s="71"/>
    </row>
    <row r="22" spans="1:257" s="9" customFormat="1" ht="38.25">
      <c r="A22" s="66" t="s">
        <v>107</v>
      </c>
      <c r="B22" s="66" t="s">
        <v>108</v>
      </c>
      <c r="C22" s="78" t="s">
        <v>109</v>
      </c>
      <c r="D22" s="66" t="s">
        <v>110</v>
      </c>
      <c r="E22" s="93" t="s">
        <v>1571</v>
      </c>
      <c r="F22" s="71"/>
    </row>
    <row r="23" spans="1:257" s="9" customFormat="1" ht="25.5">
      <c r="A23" s="66" t="s">
        <v>111</v>
      </c>
      <c r="B23" s="66" t="s">
        <v>112</v>
      </c>
      <c r="C23" s="78" t="s">
        <v>113</v>
      </c>
      <c r="D23" s="66" t="s">
        <v>110</v>
      </c>
      <c r="E23" s="93" t="s">
        <v>1571</v>
      </c>
      <c r="F23" s="71"/>
    </row>
    <row r="24" spans="1:257" s="9" customFormat="1" ht="25.5">
      <c r="A24" s="66" t="s">
        <v>114</v>
      </c>
      <c r="B24" s="66">
        <v>73481</v>
      </c>
      <c r="C24" s="78" t="s">
        <v>115</v>
      </c>
      <c r="D24" s="66" t="s">
        <v>110</v>
      </c>
      <c r="E24" s="93" t="s">
        <v>1571</v>
      </c>
      <c r="F24" s="71"/>
    </row>
    <row r="25" spans="1:257" s="9" customFormat="1" ht="38.25">
      <c r="A25" s="66" t="s">
        <v>116</v>
      </c>
      <c r="B25" s="66">
        <v>72887</v>
      </c>
      <c r="C25" s="78" t="s">
        <v>117</v>
      </c>
      <c r="D25" s="66" t="s">
        <v>118</v>
      </c>
      <c r="E25" s="93" t="s">
        <v>1572</v>
      </c>
      <c r="F25" s="71"/>
    </row>
    <row r="26" spans="1:257" s="9" customFormat="1" ht="25.5">
      <c r="A26" s="66" t="s">
        <v>119</v>
      </c>
      <c r="B26" s="66">
        <v>55835</v>
      </c>
      <c r="C26" s="78" t="s">
        <v>120</v>
      </c>
      <c r="D26" s="66" t="s">
        <v>110</v>
      </c>
      <c r="E26" s="93" t="s">
        <v>1571</v>
      </c>
      <c r="F26" s="71"/>
    </row>
    <row r="27" spans="1:257" s="9" customFormat="1" ht="38.25">
      <c r="A27" s="66" t="s">
        <v>121</v>
      </c>
      <c r="B27" s="66" t="s">
        <v>122</v>
      </c>
      <c r="C27" s="78" t="s">
        <v>123</v>
      </c>
      <c r="D27" s="66" t="s">
        <v>110</v>
      </c>
      <c r="E27" s="93" t="s">
        <v>1571</v>
      </c>
      <c r="F27" s="71"/>
    </row>
    <row r="28" spans="1:257" s="9" customFormat="1" ht="15">
      <c r="A28" s="61"/>
      <c r="B28" s="62"/>
      <c r="C28" s="63"/>
      <c r="D28" s="61"/>
      <c r="E28" s="260"/>
      <c r="F28" s="71"/>
    </row>
    <row r="29" spans="1:257" s="9" customFormat="1" ht="15">
      <c r="A29" s="261"/>
      <c r="B29" s="262"/>
      <c r="C29" s="263"/>
      <c r="D29" s="261"/>
      <c r="E29" s="264"/>
      <c r="F29" s="71" t="str">
        <f>UPPER(C29)</f>
        <v/>
      </c>
    </row>
    <row r="30" spans="1:257" s="3" customFormat="1" ht="15">
      <c r="A30" s="61">
        <v>3</v>
      </c>
      <c r="B30" s="62"/>
      <c r="C30" s="63" t="s">
        <v>24</v>
      </c>
      <c r="D30" s="61"/>
      <c r="E30" s="260"/>
      <c r="F30" s="71"/>
    </row>
    <row r="31" spans="1:257" ht="15">
      <c r="A31" s="79"/>
      <c r="B31" s="79"/>
      <c r="C31" s="265"/>
      <c r="D31" s="79"/>
      <c r="E31" s="266"/>
      <c r="F31" s="71" t="str">
        <f>UPPER(C31)</f>
        <v/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 s="49" customFormat="1" ht="38.25">
      <c r="A32" s="66" t="s">
        <v>124</v>
      </c>
      <c r="B32" s="66">
        <v>85180</v>
      </c>
      <c r="C32" s="78" t="s">
        <v>125</v>
      </c>
      <c r="D32" s="66" t="s">
        <v>96</v>
      </c>
      <c r="E32" s="93" t="s">
        <v>1573</v>
      </c>
      <c r="F32" s="71"/>
    </row>
    <row r="33" spans="1:257" s="49" customFormat="1" ht="38.25">
      <c r="A33" s="66" t="s">
        <v>126</v>
      </c>
      <c r="B33" s="66" t="s">
        <v>127</v>
      </c>
      <c r="C33" s="78" t="s">
        <v>128</v>
      </c>
      <c r="D33" s="66" t="s">
        <v>110</v>
      </c>
      <c r="E33" s="93" t="s">
        <v>1573</v>
      </c>
      <c r="F33" s="71"/>
    </row>
    <row r="34" spans="1:257" s="49" customFormat="1" ht="38.25">
      <c r="A34" s="66" t="s">
        <v>129</v>
      </c>
      <c r="B34" s="66" t="s">
        <v>1574</v>
      </c>
      <c r="C34" s="78" t="s">
        <v>1575</v>
      </c>
      <c r="D34" s="66" t="s">
        <v>75</v>
      </c>
      <c r="E34" s="93" t="s">
        <v>1573</v>
      </c>
      <c r="F34" s="71"/>
    </row>
    <row r="35" spans="1:257" s="49" customFormat="1" ht="38.25">
      <c r="A35" s="66" t="s">
        <v>132</v>
      </c>
      <c r="B35" s="66" t="s">
        <v>133</v>
      </c>
      <c r="C35" s="78" t="s">
        <v>134</v>
      </c>
      <c r="D35" s="66" t="s">
        <v>75</v>
      </c>
      <c r="E35" s="93" t="s">
        <v>1573</v>
      </c>
      <c r="F35" s="71"/>
    </row>
    <row r="36" spans="1:257" s="270" customFormat="1" ht="38.25">
      <c r="A36" s="66" t="s">
        <v>135</v>
      </c>
      <c r="B36" s="267" t="s">
        <v>136</v>
      </c>
      <c r="C36" s="268" t="s">
        <v>137</v>
      </c>
      <c r="D36" s="267" t="s">
        <v>75</v>
      </c>
      <c r="E36" s="93" t="s">
        <v>1573</v>
      </c>
      <c r="F36" s="269"/>
    </row>
    <row r="37" spans="1:257" s="270" customFormat="1" ht="38.25">
      <c r="A37" s="66" t="s">
        <v>138</v>
      </c>
      <c r="B37" s="267" t="s">
        <v>136</v>
      </c>
      <c r="C37" s="268" t="s">
        <v>140</v>
      </c>
      <c r="D37" s="267" t="s">
        <v>75</v>
      </c>
      <c r="E37" s="93" t="s">
        <v>1573</v>
      </c>
      <c r="F37" s="269"/>
    </row>
    <row r="38" spans="1:257" s="49" customFormat="1" ht="38.25">
      <c r="A38" s="66" t="s">
        <v>141</v>
      </c>
      <c r="B38" s="85" t="s">
        <v>142</v>
      </c>
      <c r="C38" s="78" t="s">
        <v>143</v>
      </c>
      <c r="D38" s="66" t="s">
        <v>144</v>
      </c>
      <c r="E38" s="93" t="s">
        <v>1573</v>
      </c>
      <c r="F38" s="71"/>
    </row>
    <row r="39" spans="1:257" s="49" customFormat="1" ht="38.25">
      <c r="A39" s="66" t="s">
        <v>145</v>
      </c>
      <c r="B39" s="85" t="s">
        <v>146</v>
      </c>
      <c r="C39" s="78" t="s">
        <v>147</v>
      </c>
      <c r="D39" s="66" t="s">
        <v>110</v>
      </c>
      <c r="E39" s="93" t="s">
        <v>1573</v>
      </c>
      <c r="F39" s="71"/>
    </row>
    <row r="40" spans="1:257" ht="38.25">
      <c r="A40" s="66" t="s">
        <v>148</v>
      </c>
      <c r="B40" s="88">
        <v>85178</v>
      </c>
      <c r="C40" s="86" t="s">
        <v>149</v>
      </c>
      <c r="D40" s="87" t="s">
        <v>144</v>
      </c>
      <c r="E40" s="93" t="s">
        <v>1573</v>
      </c>
      <c r="F40" s="7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</row>
    <row r="41" spans="1:257" s="3" customFormat="1" ht="15">
      <c r="A41" s="79"/>
      <c r="B41" s="67"/>
      <c r="C41" s="78"/>
      <c r="D41" s="66"/>
      <c r="E41" s="93"/>
      <c r="F41" s="71" t="str">
        <f>UPPER(C41)</f>
        <v/>
      </c>
    </row>
    <row r="42" spans="1:257" ht="15">
      <c r="A42" s="61"/>
      <c r="B42" s="62"/>
      <c r="C42" s="63"/>
      <c r="D42" s="61"/>
      <c r="E42" s="260"/>
      <c r="F42" s="7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</row>
    <row r="43" spans="1:257" ht="15">
      <c r="A43" s="79"/>
      <c r="B43" s="79"/>
      <c r="C43" s="265"/>
      <c r="D43" s="79"/>
      <c r="E43" s="266"/>
      <c r="F43" s="71" t="str">
        <f>UPPER(C43)</f>
        <v/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</row>
    <row r="44" spans="1:257" ht="15">
      <c r="A44" s="61">
        <v>4</v>
      </c>
      <c r="B44" s="62"/>
      <c r="C44" s="63" t="s">
        <v>154</v>
      </c>
      <c r="D44" s="61"/>
      <c r="E44" s="260"/>
      <c r="F44" s="71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</row>
    <row r="45" spans="1:257" ht="15">
      <c r="A45" s="89"/>
      <c r="B45" s="271"/>
      <c r="C45" s="98" t="s">
        <v>730</v>
      </c>
      <c r="D45" s="272"/>
      <c r="E45" s="273"/>
      <c r="F45" s="71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</row>
    <row r="46" spans="1:257" s="1" customFormat="1" ht="38.25">
      <c r="A46" s="67" t="s">
        <v>156</v>
      </c>
      <c r="B46" s="67" t="s">
        <v>157</v>
      </c>
      <c r="C46" s="78" t="s">
        <v>158</v>
      </c>
      <c r="D46" s="67" t="s">
        <v>110</v>
      </c>
      <c r="E46" s="93" t="s">
        <v>1576</v>
      </c>
      <c r="F46" s="71"/>
    </row>
    <row r="47" spans="1:257" s="1" customFormat="1" ht="38.25">
      <c r="A47" s="67" t="s">
        <v>159</v>
      </c>
      <c r="B47" s="67">
        <v>72214</v>
      </c>
      <c r="C47" s="78" t="s">
        <v>160</v>
      </c>
      <c r="D47" s="67" t="s">
        <v>110</v>
      </c>
      <c r="E47" s="93" t="s">
        <v>1576</v>
      </c>
      <c r="F47" s="71"/>
    </row>
    <row r="48" spans="1:257" s="95" customFormat="1" ht="25.5">
      <c r="A48" s="67" t="s">
        <v>161</v>
      </c>
      <c r="B48" s="67" t="s">
        <v>162</v>
      </c>
      <c r="C48" s="78" t="s">
        <v>163</v>
      </c>
      <c r="D48" s="67" t="s">
        <v>96</v>
      </c>
      <c r="E48" s="93" t="s">
        <v>1577</v>
      </c>
      <c r="F48" s="71"/>
    </row>
    <row r="49" spans="1:257" s="95" customFormat="1" ht="38.25">
      <c r="A49" s="67" t="s">
        <v>164</v>
      </c>
      <c r="B49" s="67">
        <v>73616</v>
      </c>
      <c r="C49" s="78" t="s">
        <v>165</v>
      </c>
      <c r="D49" s="67" t="s">
        <v>110</v>
      </c>
      <c r="E49" s="93" t="s">
        <v>1578</v>
      </c>
      <c r="F49" s="71"/>
    </row>
    <row r="50" spans="1:257" ht="25.5">
      <c r="A50" s="67" t="s">
        <v>166</v>
      </c>
      <c r="B50" s="103" t="s">
        <v>167</v>
      </c>
      <c r="C50" s="78" t="s">
        <v>168</v>
      </c>
      <c r="D50" s="67" t="s">
        <v>96</v>
      </c>
      <c r="E50" s="93" t="s">
        <v>1579</v>
      </c>
      <c r="F50" s="71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</row>
    <row r="51" spans="1:257" ht="15">
      <c r="A51" s="96"/>
      <c r="B51" s="97"/>
      <c r="C51" s="98" t="s">
        <v>169</v>
      </c>
      <c r="D51" s="96"/>
      <c r="E51" s="99"/>
      <c r="F51" s="7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</row>
    <row r="52" spans="1:257" s="49" customFormat="1" ht="25.5">
      <c r="A52" s="67" t="s">
        <v>170</v>
      </c>
      <c r="B52" s="67">
        <v>72132</v>
      </c>
      <c r="C52" s="78" t="s">
        <v>171</v>
      </c>
      <c r="D52" s="67" t="s">
        <v>96</v>
      </c>
      <c r="E52" s="93" t="s">
        <v>1571</v>
      </c>
      <c r="F52" s="71"/>
    </row>
    <row r="53" spans="1:257" s="1" customFormat="1" ht="38.25">
      <c r="A53" s="67" t="s">
        <v>172</v>
      </c>
      <c r="B53" s="67">
        <v>90112</v>
      </c>
      <c r="C53" s="78" t="s">
        <v>173</v>
      </c>
      <c r="D53" s="67" t="s">
        <v>96</v>
      </c>
      <c r="E53" s="93" t="s">
        <v>1576</v>
      </c>
      <c r="F53" s="71"/>
    </row>
    <row r="54" spans="1:257" s="1" customFormat="1" ht="38.25">
      <c r="A54" s="67" t="s">
        <v>174</v>
      </c>
      <c r="B54" s="67">
        <v>87449</v>
      </c>
      <c r="C54" s="78" t="s">
        <v>175</v>
      </c>
      <c r="D54" s="67" t="s">
        <v>96</v>
      </c>
      <c r="E54" s="93" t="s">
        <v>1576</v>
      </c>
      <c r="F54" s="71"/>
    </row>
    <row r="55" spans="1:257" s="1" customFormat="1" ht="38.25">
      <c r="A55" s="67" t="s">
        <v>176</v>
      </c>
      <c r="B55" s="67" t="s">
        <v>177</v>
      </c>
      <c r="C55" s="78" t="s">
        <v>178</v>
      </c>
      <c r="D55" s="67" t="s">
        <v>96</v>
      </c>
      <c r="E55" s="93" t="s">
        <v>1576</v>
      </c>
      <c r="F55" s="71"/>
    </row>
    <row r="56" spans="1:257" s="95" customFormat="1" ht="15">
      <c r="A56" s="96"/>
      <c r="B56" s="97"/>
      <c r="C56" s="98" t="s">
        <v>179</v>
      </c>
      <c r="D56" s="96"/>
      <c r="E56" s="99"/>
      <c r="F56" s="71"/>
    </row>
    <row r="57" spans="1:257" ht="25.5">
      <c r="A57" s="67" t="s">
        <v>180</v>
      </c>
      <c r="B57" s="67">
        <v>87685</v>
      </c>
      <c r="C57" s="78" t="s">
        <v>181</v>
      </c>
      <c r="D57" s="67" t="s">
        <v>96</v>
      </c>
      <c r="E57" s="93" t="s">
        <v>1577</v>
      </c>
      <c r="F57" s="71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</row>
    <row r="58" spans="1:257" s="3" customFormat="1" ht="38.25">
      <c r="A58" s="67" t="s">
        <v>182</v>
      </c>
      <c r="B58" s="67">
        <v>84677</v>
      </c>
      <c r="C58" s="78" t="s">
        <v>183</v>
      </c>
      <c r="D58" s="67" t="s">
        <v>96</v>
      </c>
      <c r="E58" s="93" t="s">
        <v>1576</v>
      </c>
      <c r="F58" s="71"/>
    </row>
    <row r="59" spans="1:257" s="95" customFormat="1" ht="51">
      <c r="A59" s="67" t="s">
        <v>184</v>
      </c>
      <c r="B59" s="67">
        <v>88497</v>
      </c>
      <c r="C59" s="78" t="s">
        <v>185</v>
      </c>
      <c r="D59" s="67" t="s">
        <v>96</v>
      </c>
      <c r="E59" s="93" t="s">
        <v>1580</v>
      </c>
      <c r="F59" s="71"/>
    </row>
    <row r="60" spans="1:257" s="95" customFormat="1" ht="51">
      <c r="A60" s="67" t="s">
        <v>186</v>
      </c>
      <c r="B60" s="67">
        <v>88496</v>
      </c>
      <c r="C60" s="78" t="s">
        <v>187</v>
      </c>
      <c r="D60" s="67" t="s">
        <v>96</v>
      </c>
      <c r="E60" s="93" t="s">
        <v>1580</v>
      </c>
      <c r="F60" s="71"/>
    </row>
    <row r="61" spans="1:257" s="1" customFormat="1" ht="38.25">
      <c r="A61" s="67" t="s">
        <v>188</v>
      </c>
      <c r="B61" s="67">
        <v>84665</v>
      </c>
      <c r="C61" s="78" t="s">
        <v>189</v>
      </c>
      <c r="D61" s="67" t="s">
        <v>96</v>
      </c>
      <c r="E61" s="93" t="s">
        <v>1581</v>
      </c>
      <c r="F61" s="71"/>
    </row>
    <row r="62" spans="1:257" s="95" customFormat="1" ht="51">
      <c r="A62" s="67" t="s">
        <v>190</v>
      </c>
      <c r="B62" s="67">
        <v>88489</v>
      </c>
      <c r="C62" s="78" t="s">
        <v>1582</v>
      </c>
      <c r="D62" s="67" t="s">
        <v>96</v>
      </c>
      <c r="E62" s="93" t="s">
        <v>1580</v>
      </c>
      <c r="F62" s="71"/>
    </row>
    <row r="63" spans="1:257" s="95" customFormat="1" ht="51">
      <c r="A63" s="67" t="s">
        <v>192</v>
      </c>
      <c r="B63" s="67">
        <v>88488</v>
      </c>
      <c r="C63" s="78" t="s">
        <v>193</v>
      </c>
      <c r="D63" s="67" t="s">
        <v>96</v>
      </c>
      <c r="E63" s="93" t="s">
        <v>1580</v>
      </c>
      <c r="F63" s="71"/>
    </row>
    <row r="64" spans="1:257" s="95" customFormat="1" ht="38.25">
      <c r="A64" s="67" t="s">
        <v>194</v>
      </c>
      <c r="B64" s="67" t="s">
        <v>195</v>
      </c>
      <c r="C64" s="78" t="s">
        <v>196</v>
      </c>
      <c r="D64" s="67" t="s">
        <v>96</v>
      </c>
      <c r="E64" s="93" t="s">
        <v>1576</v>
      </c>
      <c r="F64" s="71"/>
    </row>
    <row r="65" spans="1:257" s="1" customFormat="1" ht="51">
      <c r="A65" s="67" t="s">
        <v>197</v>
      </c>
      <c r="B65" s="67">
        <v>87875</v>
      </c>
      <c r="C65" s="78" t="s">
        <v>198</v>
      </c>
      <c r="D65" s="67" t="s">
        <v>96</v>
      </c>
      <c r="E65" s="93" t="s">
        <v>1576</v>
      </c>
      <c r="F65" s="71"/>
    </row>
    <row r="66" spans="1:257" s="1" customFormat="1" ht="38.25">
      <c r="A66" s="67" t="s">
        <v>199</v>
      </c>
      <c r="B66" s="67">
        <v>87527</v>
      </c>
      <c r="C66" s="78" t="s">
        <v>200</v>
      </c>
      <c r="D66" s="67" t="s">
        <v>96</v>
      </c>
      <c r="E66" s="93" t="s">
        <v>1576</v>
      </c>
      <c r="F66" s="71"/>
    </row>
    <row r="67" spans="1:257" s="95" customFormat="1" ht="38.25">
      <c r="A67" s="67" t="s">
        <v>201</v>
      </c>
      <c r="B67" s="67">
        <v>87529</v>
      </c>
      <c r="C67" s="78" t="s">
        <v>202</v>
      </c>
      <c r="D67" s="67" t="s">
        <v>96</v>
      </c>
      <c r="E67" s="93" t="s">
        <v>1576</v>
      </c>
      <c r="F67" s="71"/>
    </row>
    <row r="68" spans="1:257" s="1" customFormat="1" ht="38.25">
      <c r="A68" s="67" t="s">
        <v>203</v>
      </c>
      <c r="B68" s="67" t="s">
        <v>1583</v>
      </c>
      <c r="C68" s="78" t="s">
        <v>205</v>
      </c>
      <c r="D68" s="67" t="s">
        <v>96</v>
      </c>
      <c r="E68" s="93" t="s">
        <v>1584</v>
      </c>
      <c r="F68" s="71"/>
    </row>
    <row r="69" spans="1:257" s="95" customFormat="1" ht="51">
      <c r="A69" s="67" t="s">
        <v>206</v>
      </c>
      <c r="B69" s="67" t="s">
        <v>207</v>
      </c>
      <c r="C69" s="78" t="s">
        <v>208</v>
      </c>
      <c r="D69" s="67" t="s">
        <v>96</v>
      </c>
      <c r="E69" s="93" t="s">
        <v>1585</v>
      </c>
      <c r="F69" s="71"/>
    </row>
    <row r="70" spans="1:257" s="95" customFormat="1" ht="51">
      <c r="A70" s="67" t="s">
        <v>209</v>
      </c>
      <c r="B70" s="67" t="s">
        <v>1586</v>
      </c>
      <c r="C70" s="78" t="s">
        <v>210</v>
      </c>
      <c r="D70" s="67" t="s">
        <v>96</v>
      </c>
      <c r="E70" s="93" t="s">
        <v>1585</v>
      </c>
      <c r="F70" s="71"/>
    </row>
    <row r="71" spans="1:257" s="95" customFormat="1" ht="51">
      <c r="A71" s="67" t="s">
        <v>211</v>
      </c>
      <c r="B71" s="67">
        <v>87273</v>
      </c>
      <c r="C71" s="78" t="s">
        <v>212</v>
      </c>
      <c r="D71" s="67" t="s">
        <v>96</v>
      </c>
      <c r="E71" s="93" t="s">
        <v>1585</v>
      </c>
      <c r="F71" s="71"/>
    </row>
    <row r="72" spans="1:257" s="95" customFormat="1" ht="51">
      <c r="A72" s="67" t="s">
        <v>213</v>
      </c>
      <c r="B72" s="67" t="s">
        <v>214</v>
      </c>
      <c r="C72" s="78" t="s">
        <v>215</v>
      </c>
      <c r="D72" s="67" t="s">
        <v>96</v>
      </c>
      <c r="E72" s="93" t="s">
        <v>1585</v>
      </c>
      <c r="F72" s="71"/>
    </row>
    <row r="73" spans="1:257" s="95" customFormat="1" ht="51">
      <c r="A73" s="67" t="s">
        <v>216</v>
      </c>
      <c r="B73" s="67" t="s">
        <v>217</v>
      </c>
      <c r="C73" s="78" t="s">
        <v>218</v>
      </c>
      <c r="D73" s="67" t="s">
        <v>96</v>
      </c>
      <c r="E73" s="93" t="s">
        <v>1585</v>
      </c>
      <c r="F73" s="71"/>
    </row>
    <row r="74" spans="1:257" s="95" customFormat="1" ht="38.25">
      <c r="A74" s="67" t="s">
        <v>219</v>
      </c>
      <c r="B74" s="67">
        <v>84191</v>
      </c>
      <c r="C74" s="78" t="s">
        <v>220</v>
      </c>
      <c r="D74" s="67" t="s">
        <v>96</v>
      </c>
      <c r="E74" s="93" t="s">
        <v>1576</v>
      </c>
      <c r="F74" s="71"/>
    </row>
    <row r="75" spans="1:257" s="95" customFormat="1" ht="38.25">
      <c r="A75" s="67" t="s">
        <v>221</v>
      </c>
      <c r="B75" s="67" t="s">
        <v>222</v>
      </c>
      <c r="C75" s="78" t="s">
        <v>223</v>
      </c>
      <c r="D75" s="67" t="s">
        <v>153</v>
      </c>
      <c r="E75" s="93" t="s">
        <v>1576</v>
      </c>
      <c r="F75" s="71"/>
    </row>
    <row r="76" spans="1:257" s="95" customFormat="1" ht="38.25">
      <c r="A76" s="67" t="s">
        <v>224</v>
      </c>
      <c r="B76" s="67" t="s">
        <v>225</v>
      </c>
      <c r="C76" s="78" t="s">
        <v>226</v>
      </c>
      <c r="D76" s="67" t="s">
        <v>96</v>
      </c>
      <c r="E76" s="93" t="s">
        <v>1576</v>
      </c>
      <c r="F76" s="71"/>
    </row>
    <row r="77" spans="1:257" ht="51">
      <c r="A77" s="67" t="s">
        <v>227</v>
      </c>
      <c r="B77" s="66" t="s">
        <v>228</v>
      </c>
      <c r="C77" s="78" t="s">
        <v>229</v>
      </c>
      <c r="D77" s="66" t="s">
        <v>96</v>
      </c>
      <c r="E77" s="93" t="s">
        <v>1587</v>
      </c>
      <c r="F77" s="71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</row>
    <row r="78" spans="1:257" ht="89.25">
      <c r="A78" s="67" t="s">
        <v>230</v>
      </c>
      <c r="B78" s="85">
        <v>72948</v>
      </c>
      <c r="C78" s="78" t="s">
        <v>1588</v>
      </c>
      <c r="D78" s="66" t="s">
        <v>110</v>
      </c>
      <c r="E78" s="93" t="s">
        <v>1589</v>
      </c>
      <c r="F78" s="71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</row>
    <row r="79" spans="1:257" s="1" customFormat="1" ht="89.25">
      <c r="A79" s="67" t="s">
        <v>233</v>
      </c>
      <c r="B79" s="85" t="s">
        <v>1590</v>
      </c>
      <c r="C79" s="78" t="s">
        <v>1591</v>
      </c>
      <c r="D79" s="66" t="s">
        <v>96</v>
      </c>
      <c r="E79" s="93" t="s">
        <v>1589</v>
      </c>
      <c r="F79" s="71"/>
    </row>
    <row r="80" spans="1:257" s="95" customFormat="1" ht="38.25">
      <c r="A80" s="67" t="s">
        <v>236</v>
      </c>
      <c r="B80" s="67" t="s">
        <v>237</v>
      </c>
      <c r="C80" s="78" t="s">
        <v>238</v>
      </c>
      <c r="D80" s="67" t="s">
        <v>96</v>
      </c>
      <c r="E80" s="93" t="s">
        <v>1587</v>
      </c>
      <c r="F80" s="71"/>
    </row>
    <row r="81" spans="1:257" s="95" customFormat="1" ht="51">
      <c r="A81" s="67" t="s">
        <v>239</v>
      </c>
      <c r="B81" s="67" t="s">
        <v>1592</v>
      </c>
      <c r="C81" s="78" t="s">
        <v>241</v>
      </c>
      <c r="D81" s="67" t="s">
        <v>96</v>
      </c>
      <c r="E81" s="93" t="s">
        <v>1587</v>
      </c>
      <c r="F81" s="71"/>
    </row>
    <row r="82" spans="1:257" s="95" customFormat="1" ht="51">
      <c r="A82" s="67" t="s">
        <v>242</v>
      </c>
      <c r="B82" s="67" t="s">
        <v>243</v>
      </c>
      <c r="C82" s="78" t="s">
        <v>244</v>
      </c>
      <c r="D82" s="67" t="s">
        <v>96</v>
      </c>
      <c r="E82" s="93" t="s">
        <v>1593</v>
      </c>
      <c r="F82" s="71"/>
    </row>
    <row r="83" spans="1:257" s="95" customFormat="1" ht="38.25">
      <c r="A83" s="67" t="s">
        <v>245</v>
      </c>
      <c r="B83" s="67" t="s">
        <v>1594</v>
      </c>
      <c r="C83" s="78" t="s">
        <v>1595</v>
      </c>
      <c r="D83" s="67" t="s">
        <v>153</v>
      </c>
      <c r="E83" s="93" t="s">
        <v>1576</v>
      </c>
      <c r="F83" s="71"/>
    </row>
    <row r="84" spans="1:257" s="95" customFormat="1" ht="38.25">
      <c r="A84" s="67" t="s">
        <v>247</v>
      </c>
      <c r="B84" s="67" t="s">
        <v>248</v>
      </c>
      <c r="C84" s="78" t="s">
        <v>249</v>
      </c>
      <c r="D84" s="67" t="s">
        <v>96</v>
      </c>
      <c r="E84" s="93" t="s">
        <v>1576</v>
      </c>
      <c r="F84" s="71"/>
    </row>
    <row r="85" spans="1:257" s="95" customFormat="1" ht="38.25">
      <c r="A85" s="67" t="s">
        <v>250</v>
      </c>
      <c r="B85" s="67" t="s">
        <v>1596</v>
      </c>
      <c r="C85" s="78" t="s">
        <v>1597</v>
      </c>
      <c r="D85" s="67" t="s">
        <v>110</v>
      </c>
      <c r="E85" s="93" t="s">
        <v>1576</v>
      </c>
      <c r="F85" s="71"/>
    </row>
    <row r="86" spans="1:257" s="95" customFormat="1" ht="15">
      <c r="A86" s="96"/>
      <c r="B86" s="97"/>
      <c r="C86" s="98" t="s">
        <v>252</v>
      </c>
      <c r="D86" s="96"/>
      <c r="E86" s="99"/>
      <c r="F86" s="71"/>
    </row>
    <row r="87" spans="1:257" ht="38.25">
      <c r="A87" s="67" t="s">
        <v>253</v>
      </c>
      <c r="B87" s="67" t="s">
        <v>254</v>
      </c>
      <c r="C87" s="78" t="s">
        <v>1598</v>
      </c>
      <c r="D87" s="67" t="s">
        <v>256</v>
      </c>
      <c r="E87" s="93" t="s">
        <v>1599</v>
      </c>
      <c r="F87" s="71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ht="38.25">
      <c r="A88" s="67" t="s">
        <v>257</v>
      </c>
      <c r="B88" s="67" t="s">
        <v>258</v>
      </c>
      <c r="C88" s="78" t="s">
        <v>259</v>
      </c>
      <c r="D88" s="67" t="s">
        <v>256</v>
      </c>
      <c r="E88" s="93" t="s">
        <v>1599</v>
      </c>
      <c r="F88" s="71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</row>
    <row r="89" spans="1:257" ht="38.25">
      <c r="A89" s="67" t="s">
        <v>260</v>
      </c>
      <c r="B89" s="67" t="s">
        <v>261</v>
      </c>
      <c r="C89" s="78" t="s">
        <v>262</v>
      </c>
      <c r="D89" s="67" t="s">
        <v>256</v>
      </c>
      <c r="E89" s="93" t="s">
        <v>1599</v>
      </c>
      <c r="F89" s="71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</row>
    <row r="90" spans="1:257" ht="38.25">
      <c r="A90" s="67" t="s">
        <v>263</v>
      </c>
      <c r="B90" s="67" t="s">
        <v>264</v>
      </c>
      <c r="C90" s="78" t="s">
        <v>1600</v>
      </c>
      <c r="D90" s="67" t="s">
        <v>256</v>
      </c>
      <c r="E90" s="93" t="s">
        <v>1599</v>
      </c>
      <c r="F90" s="71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</row>
    <row r="91" spans="1:257" ht="38.25">
      <c r="A91" s="67" t="s">
        <v>266</v>
      </c>
      <c r="B91" s="67" t="s">
        <v>267</v>
      </c>
      <c r="C91" s="78" t="s">
        <v>268</v>
      </c>
      <c r="D91" s="67" t="s">
        <v>256</v>
      </c>
      <c r="E91" s="93" t="s">
        <v>1599</v>
      </c>
      <c r="F91" s="7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ht="38.25">
      <c r="A92" s="67" t="s">
        <v>269</v>
      </c>
      <c r="B92" s="67" t="s">
        <v>270</v>
      </c>
      <c r="C92" s="78" t="s">
        <v>271</v>
      </c>
      <c r="D92" s="67" t="s">
        <v>256</v>
      </c>
      <c r="E92" s="93" t="s">
        <v>1599</v>
      </c>
      <c r="F92" s="71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ht="38.25">
      <c r="A93" s="67" t="s">
        <v>272</v>
      </c>
      <c r="B93" s="67" t="s">
        <v>273</v>
      </c>
      <c r="C93" s="78" t="s">
        <v>274</v>
      </c>
      <c r="D93" s="67" t="s">
        <v>256</v>
      </c>
      <c r="E93" s="93" t="s">
        <v>1599</v>
      </c>
      <c r="F93" s="71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ht="38.25">
      <c r="A94" s="67" t="s">
        <v>275</v>
      </c>
      <c r="B94" s="67" t="s">
        <v>276</v>
      </c>
      <c r="C94" s="78" t="s">
        <v>277</v>
      </c>
      <c r="D94" s="67" t="s">
        <v>256</v>
      </c>
      <c r="E94" s="93" t="s">
        <v>1599</v>
      </c>
      <c r="F94" s="71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ht="38.25">
      <c r="A95" s="67" t="s">
        <v>278</v>
      </c>
      <c r="B95" s="67" t="s">
        <v>279</v>
      </c>
      <c r="C95" s="78" t="s">
        <v>280</v>
      </c>
      <c r="D95" s="67" t="s">
        <v>256</v>
      </c>
      <c r="E95" s="93" t="s">
        <v>1599</v>
      </c>
      <c r="F95" s="71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 ht="38.25">
      <c r="A96" s="67" t="s">
        <v>281</v>
      </c>
      <c r="B96" s="67" t="s">
        <v>282</v>
      </c>
      <c r="C96" s="78" t="s">
        <v>283</v>
      </c>
      <c r="D96" s="67" t="s">
        <v>256</v>
      </c>
      <c r="E96" s="93" t="s">
        <v>1599</v>
      </c>
      <c r="F96" s="71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1:257" ht="38.25">
      <c r="A97" s="67" t="s">
        <v>284</v>
      </c>
      <c r="B97" s="67" t="s">
        <v>285</v>
      </c>
      <c r="C97" s="78" t="s">
        <v>286</v>
      </c>
      <c r="D97" s="67" t="s">
        <v>256</v>
      </c>
      <c r="E97" s="93" t="s">
        <v>1599</v>
      </c>
      <c r="F97" s="71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</row>
    <row r="98" spans="1:257" ht="38.25">
      <c r="A98" s="67" t="s">
        <v>287</v>
      </c>
      <c r="B98" s="67" t="s">
        <v>288</v>
      </c>
      <c r="C98" s="78" t="s">
        <v>1601</v>
      </c>
      <c r="D98" s="67" t="s">
        <v>256</v>
      </c>
      <c r="E98" s="93" t="s">
        <v>1599</v>
      </c>
      <c r="F98" s="71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</row>
    <row r="99" spans="1:257" ht="38.25">
      <c r="A99" s="67" t="s">
        <v>290</v>
      </c>
      <c r="B99" s="101" t="s">
        <v>291</v>
      </c>
      <c r="C99" s="86" t="s">
        <v>292</v>
      </c>
      <c r="D99" s="101" t="s">
        <v>96</v>
      </c>
      <c r="E99" s="93" t="s">
        <v>1599</v>
      </c>
      <c r="F99" s="71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</row>
    <row r="100" spans="1:257" ht="38.25">
      <c r="A100" s="67" t="s">
        <v>293</v>
      </c>
      <c r="B100" s="101" t="s">
        <v>1602</v>
      </c>
      <c r="C100" s="86" t="s">
        <v>294</v>
      </c>
      <c r="D100" s="101" t="s">
        <v>96</v>
      </c>
      <c r="E100" s="93" t="s">
        <v>1599</v>
      </c>
      <c r="F100" s="71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</row>
    <row r="101" spans="1:257" ht="38.25">
      <c r="A101" s="67" t="s">
        <v>295</v>
      </c>
      <c r="B101" s="67" t="s">
        <v>296</v>
      </c>
      <c r="C101" s="78" t="s">
        <v>297</v>
      </c>
      <c r="D101" s="67" t="s">
        <v>256</v>
      </c>
      <c r="E101" s="93" t="s">
        <v>1599</v>
      </c>
      <c r="F101" s="7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</row>
    <row r="102" spans="1:257" ht="38.25">
      <c r="A102" s="67" t="s">
        <v>298</v>
      </c>
      <c r="B102" s="67" t="s">
        <v>299</v>
      </c>
      <c r="C102" s="78" t="s">
        <v>1603</v>
      </c>
      <c r="D102" s="67" t="s">
        <v>256</v>
      </c>
      <c r="E102" s="93" t="s">
        <v>1599</v>
      </c>
      <c r="F102" s="71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1:257" ht="38.25">
      <c r="A103" s="67" t="s">
        <v>301</v>
      </c>
      <c r="B103" s="67" t="s">
        <v>302</v>
      </c>
      <c r="C103" s="86" t="s">
        <v>1604</v>
      </c>
      <c r="D103" s="67" t="s">
        <v>256</v>
      </c>
      <c r="E103" s="93" t="s">
        <v>1599</v>
      </c>
      <c r="F103" s="71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1:257" ht="38.25">
      <c r="A104" s="67" t="s">
        <v>304</v>
      </c>
      <c r="B104" s="67" t="s">
        <v>305</v>
      </c>
      <c r="C104" s="78" t="s">
        <v>306</v>
      </c>
      <c r="D104" s="67" t="s">
        <v>256</v>
      </c>
      <c r="E104" s="93" t="s">
        <v>1599</v>
      </c>
      <c r="F104" s="71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1:257" ht="38.25">
      <c r="A105" s="67" t="s">
        <v>307</v>
      </c>
      <c r="B105" s="67" t="s">
        <v>308</v>
      </c>
      <c r="C105" s="78" t="s">
        <v>309</v>
      </c>
      <c r="D105" s="67" t="s">
        <v>256</v>
      </c>
      <c r="E105" s="93" t="s">
        <v>1599</v>
      </c>
      <c r="F105" s="71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1:257" ht="38.25">
      <c r="A106" s="67" t="s">
        <v>310</v>
      </c>
      <c r="B106" s="67" t="s">
        <v>311</v>
      </c>
      <c r="C106" s="78" t="s">
        <v>312</v>
      </c>
      <c r="D106" s="67" t="s">
        <v>256</v>
      </c>
      <c r="E106" s="93" t="s">
        <v>1599</v>
      </c>
      <c r="F106" s="71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1:257" ht="38.25">
      <c r="A107" s="67" t="s">
        <v>313</v>
      </c>
      <c r="B107" s="67" t="s">
        <v>314</v>
      </c>
      <c r="C107" s="78" t="s">
        <v>315</v>
      </c>
      <c r="D107" s="67" t="s">
        <v>256</v>
      </c>
      <c r="E107" s="93" t="s">
        <v>1599</v>
      </c>
      <c r="F107" s="71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1:257" ht="38.25">
      <c r="A108" s="67" t="s">
        <v>316</v>
      </c>
      <c r="B108" s="67" t="s">
        <v>317</v>
      </c>
      <c r="C108" s="78" t="s">
        <v>318</v>
      </c>
      <c r="D108" s="67" t="s">
        <v>256</v>
      </c>
      <c r="E108" s="93" t="s">
        <v>1599</v>
      </c>
      <c r="F108" s="71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</row>
    <row r="109" spans="1:257" ht="38.25">
      <c r="A109" s="67" t="s">
        <v>319</v>
      </c>
      <c r="B109" s="67" t="s">
        <v>320</v>
      </c>
      <c r="C109" s="86" t="s">
        <v>321</v>
      </c>
      <c r="D109" s="101" t="s">
        <v>256</v>
      </c>
      <c r="E109" s="93" t="s">
        <v>1599</v>
      </c>
      <c r="F109" s="71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1:257" ht="38.25">
      <c r="A110" s="67" t="s">
        <v>322</v>
      </c>
      <c r="B110" s="67" t="s">
        <v>323</v>
      </c>
      <c r="C110" s="78" t="s">
        <v>1605</v>
      </c>
      <c r="D110" s="67" t="s">
        <v>256</v>
      </c>
      <c r="E110" s="93" t="s">
        <v>1599</v>
      </c>
      <c r="F110" s="71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1:257" ht="38.25">
      <c r="A111" s="67" t="s">
        <v>325</v>
      </c>
      <c r="B111" s="67" t="s">
        <v>326</v>
      </c>
      <c r="C111" s="78" t="s">
        <v>327</v>
      </c>
      <c r="D111" s="67" t="s">
        <v>256</v>
      </c>
      <c r="E111" s="93" t="s">
        <v>1599</v>
      </c>
      <c r="F111" s="7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1:257" ht="38.25">
      <c r="A112" s="67" t="s">
        <v>328</v>
      </c>
      <c r="B112" s="67" t="s">
        <v>329</v>
      </c>
      <c r="C112" s="78" t="s">
        <v>330</v>
      </c>
      <c r="D112" s="67" t="s">
        <v>256</v>
      </c>
      <c r="E112" s="93" t="s">
        <v>1599</v>
      </c>
      <c r="F112" s="71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1:257" ht="38.25">
      <c r="A113" s="67" t="s">
        <v>331</v>
      </c>
      <c r="B113" s="67" t="s">
        <v>332</v>
      </c>
      <c r="C113" s="78" t="s">
        <v>333</v>
      </c>
      <c r="D113" s="67" t="s">
        <v>256</v>
      </c>
      <c r="E113" s="93" t="s">
        <v>1599</v>
      </c>
      <c r="F113" s="71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</row>
    <row r="114" spans="1:257" ht="38.25">
      <c r="A114" s="67" t="s">
        <v>334</v>
      </c>
      <c r="B114" s="67" t="s">
        <v>1606</v>
      </c>
      <c r="C114" s="78" t="s">
        <v>1607</v>
      </c>
      <c r="D114" s="67" t="s">
        <v>96</v>
      </c>
      <c r="E114" s="93" t="s">
        <v>1599</v>
      </c>
      <c r="F114" s="71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1:257" ht="38.25">
      <c r="A115" s="67" t="s">
        <v>337</v>
      </c>
      <c r="B115" s="67" t="s">
        <v>338</v>
      </c>
      <c r="C115" s="78" t="s">
        <v>339</v>
      </c>
      <c r="D115" s="67" t="s">
        <v>96</v>
      </c>
      <c r="E115" s="93" t="s">
        <v>1599</v>
      </c>
      <c r="F115" s="71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1:257" ht="38.25">
      <c r="A116" s="67" t="s">
        <v>340</v>
      </c>
      <c r="B116" s="67" t="s">
        <v>341</v>
      </c>
      <c r="C116" s="78" t="s">
        <v>342</v>
      </c>
      <c r="D116" s="67" t="s">
        <v>96</v>
      </c>
      <c r="E116" s="93" t="s">
        <v>1599</v>
      </c>
      <c r="F116" s="71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1:257" ht="15">
      <c r="A117" s="96"/>
      <c r="B117" s="97"/>
      <c r="C117" s="98" t="s">
        <v>343</v>
      </c>
      <c r="D117" s="96"/>
      <c r="E117" s="99"/>
      <c r="F117" s="71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1:257" ht="38.25">
      <c r="A118" s="67" t="s">
        <v>344</v>
      </c>
      <c r="B118" s="67" t="s">
        <v>1608</v>
      </c>
      <c r="C118" s="78" t="s">
        <v>1609</v>
      </c>
      <c r="D118" s="67" t="s">
        <v>153</v>
      </c>
      <c r="E118" s="93" t="s">
        <v>1576</v>
      </c>
      <c r="F118" s="71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1:257" ht="38.25">
      <c r="A119" s="67" t="s">
        <v>347</v>
      </c>
      <c r="B119" s="67">
        <v>85005</v>
      </c>
      <c r="C119" s="78" t="s">
        <v>348</v>
      </c>
      <c r="D119" s="67" t="s">
        <v>96</v>
      </c>
      <c r="E119" s="93" t="s">
        <v>1576</v>
      </c>
      <c r="F119" s="71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1:257" ht="38.25">
      <c r="A120" s="67" t="s">
        <v>349</v>
      </c>
      <c r="B120" s="67" t="s">
        <v>1610</v>
      </c>
      <c r="C120" s="78" t="s">
        <v>351</v>
      </c>
      <c r="D120" s="67" t="s">
        <v>96</v>
      </c>
      <c r="E120" s="93" t="s">
        <v>1611</v>
      </c>
      <c r="F120" s="71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1:257" ht="38.25">
      <c r="A121" s="67" t="s">
        <v>352</v>
      </c>
      <c r="B121" s="85">
        <v>73631</v>
      </c>
      <c r="C121" s="78" t="s">
        <v>1612</v>
      </c>
      <c r="D121" s="67" t="s">
        <v>96</v>
      </c>
      <c r="E121" s="93" t="s">
        <v>1576</v>
      </c>
      <c r="F121" s="7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1:257" s="1" customFormat="1" ht="38.25">
      <c r="A122" s="67" t="s">
        <v>354</v>
      </c>
      <c r="B122" s="67" t="s">
        <v>355</v>
      </c>
      <c r="C122" s="78" t="s">
        <v>356</v>
      </c>
      <c r="D122" s="67" t="s">
        <v>96</v>
      </c>
      <c r="E122" s="93" t="s">
        <v>1576</v>
      </c>
      <c r="F122" s="71"/>
    </row>
    <row r="123" spans="1:257" s="95" customFormat="1" ht="38.25">
      <c r="A123" s="67" t="s">
        <v>357</v>
      </c>
      <c r="B123" s="103" t="s">
        <v>358</v>
      </c>
      <c r="C123" s="78" t="s">
        <v>359</v>
      </c>
      <c r="D123" s="67" t="s">
        <v>96</v>
      </c>
      <c r="E123" s="93" t="s">
        <v>1576</v>
      </c>
      <c r="F123" s="71"/>
    </row>
    <row r="124" spans="1:257" ht="38.25">
      <c r="A124" s="67" t="s">
        <v>360</v>
      </c>
      <c r="B124" s="103" t="s">
        <v>361</v>
      </c>
      <c r="C124" s="78" t="s">
        <v>362</v>
      </c>
      <c r="D124" s="67" t="s">
        <v>96</v>
      </c>
      <c r="E124" s="93" t="s">
        <v>1576</v>
      </c>
      <c r="F124" s="71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1:257" ht="25.5">
      <c r="A125" s="67" t="s">
        <v>363</v>
      </c>
      <c r="B125" s="67" t="s">
        <v>364</v>
      </c>
      <c r="C125" s="78" t="s">
        <v>365</v>
      </c>
      <c r="D125" s="67" t="s">
        <v>256</v>
      </c>
      <c r="E125" s="93" t="s">
        <v>1613</v>
      </c>
      <c r="F125" s="71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1:257" ht="25.5">
      <c r="A126" s="67" t="s">
        <v>366</v>
      </c>
      <c r="B126" s="67">
        <v>9537</v>
      </c>
      <c r="C126" s="78" t="s">
        <v>367</v>
      </c>
      <c r="D126" s="67" t="s">
        <v>96</v>
      </c>
      <c r="E126" s="93" t="s">
        <v>1613</v>
      </c>
      <c r="F126" s="71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1:257" ht="38.25">
      <c r="A127" s="67" t="s">
        <v>368</v>
      </c>
      <c r="B127" s="67" t="s">
        <v>369</v>
      </c>
      <c r="C127" s="78" t="s">
        <v>370</v>
      </c>
      <c r="D127" s="67" t="s">
        <v>96</v>
      </c>
      <c r="E127" s="93" t="s">
        <v>1576</v>
      </c>
      <c r="F127" s="71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</row>
    <row r="128" spans="1:257" ht="25.5">
      <c r="A128" s="67" t="s">
        <v>371</v>
      </c>
      <c r="B128" s="67" t="s">
        <v>1614</v>
      </c>
      <c r="C128" s="78" t="s">
        <v>1615</v>
      </c>
      <c r="D128" s="67" t="s">
        <v>153</v>
      </c>
      <c r="E128" s="93" t="s">
        <v>1616</v>
      </c>
      <c r="F128" s="71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</row>
    <row r="129" spans="1:257" ht="25.5">
      <c r="A129" s="67" t="s">
        <v>374</v>
      </c>
      <c r="B129" s="67" t="s">
        <v>372</v>
      </c>
      <c r="C129" s="78" t="s">
        <v>373</v>
      </c>
      <c r="D129" s="67" t="s">
        <v>96</v>
      </c>
      <c r="E129" s="93" t="s">
        <v>1616</v>
      </c>
      <c r="F129" s="71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</row>
    <row r="130" spans="1:257" s="3" customFormat="1" ht="38.25">
      <c r="A130" s="67" t="s">
        <v>1617</v>
      </c>
      <c r="B130" s="67">
        <v>6890</v>
      </c>
      <c r="C130" s="78" t="s">
        <v>376</v>
      </c>
      <c r="D130" s="67" t="s">
        <v>256</v>
      </c>
      <c r="E130" s="93" t="s">
        <v>1576</v>
      </c>
      <c r="F130" s="71"/>
    </row>
    <row r="131" spans="1:257" ht="15">
      <c r="A131" s="61"/>
      <c r="B131" s="62"/>
      <c r="C131" s="63"/>
      <c r="D131" s="61"/>
      <c r="E131" s="260"/>
      <c r="F131" s="7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</row>
    <row r="132" spans="1:257" ht="15">
      <c r="A132" s="79"/>
      <c r="B132" s="79"/>
      <c r="C132" s="265"/>
      <c r="D132" s="79"/>
      <c r="E132" s="266"/>
      <c r="F132" s="71" t="str">
        <f>UPPER(C132)</f>
        <v/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</row>
    <row r="133" spans="1:257" ht="15">
      <c r="A133" s="61">
        <v>5</v>
      </c>
      <c r="B133" s="62"/>
      <c r="C133" s="63" t="s">
        <v>377</v>
      </c>
      <c r="D133" s="61"/>
      <c r="E133" s="260"/>
      <c r="F133" s="71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</row>
    <row r="134" spans="1:257" s="95" customFormat="1" ht="15">
      <c r="A134" s="96"/>
      <c r="B134" s="97"/>
      <c r="C134" s="98" t="s">
        <v>378</v>
      </c>
      <c r="D134" s="96"/>
      <c r="E134" s="99"/>
      <c r="F134" s="71"/>
    </row>
    <row r="135" spans="1:257" s="1" customFormat="1" ht="76.5">
      <c r="A135" s="67" t="s">
        <v>379</v>
      </c>
      <c r="B135" s="67" t="s">
        <v>380</v>
      </c>
      <c r="C135" s="78" t="s">
        <v>381</v>
      </c>
      <c r="D135" s="67" t="s">
        <v>96</v>
      </c>
      <c r="E135" s="93" t="s">
        <v>1618</v>
      </c>
      <c r="F135" s="71"/>
    </row>
    <row r="136" spans="1:257" s="95" customFormat="1" ht="76.5">
      <c r="A136" s="67" t="s">
        <v>382</v>
      </c>
      <c r="B136" s="67">
        <v>83744</v>
      </c>
      <c r="C136" s="78" t="s">
        <v>383</v>
      </c>
      <c r="D136" s="67" t="s">
        <v>96</v>
      </c>
      <c r="E136" s="93" t="s">
        <v>1618</v>
      </c>
      <c r="F136" s="71"/>
    </row>
    <row r="137" spans="1:257" s="95" customFormat="1" ht="38.25">
      <c r="A137" s="67" t="s">
        <v>384</v>
      </c>
      <c r="B137" s="67">
        <v>5968</v>
      </c>
      <c r="C137" s="78" t="s">
        <v>385</v>
      </c>
      <c r="D137" s="67" t="s">
        <v>96</v>
      </c>
      <c r="E137" s="93" t="s">
        <v>1576</v>
      </c>
      <c r="F137" s="71"/>
    </row>
    <row r="138" spans="1:257" ht="15">
      <c r="A138" s="96"/>
      <c r="B138" s="97"/>
      <c r="C138" s="98" t="s">
        <v>386</v>
      </c>
      <c r="D138" s="96"/>
      <c r="E138" s="99"/>
      <c r="F138" s="71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1:257" ht="25.5">
      <c r="A139" s="67" t="s">
        <v>387</v>
      </c>
      <c r="B139" s="103">
        <v>73665</v>
      </c>
      <c r="C139" s="78" t="s">
        <v>388</v>
      </c>
      <c r="D139" s="67" t="s">
        <v>153</v>
      </c>
      <c r="E139" s="93" t="s">
        <v>1619</v>
      </c>
      <c r="F139" s="71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1:257" s="1" customFormat="1" ht="38.25">
      <c r="A140" s="67" t="s">
        <v>389</v>
      </c>
      <c r="B140" s="67" t="s">
        <v>393</v>
      </c>
      <c r="C140" s="78" t="s">
        <v>394</v>
      </c>
      <c r="D140" s="67" t="s">
        <v>96</v>
      </c>
      <c r="E140" s="93" t="s">
        <v>1620</v>
      </c>
      <c r="F140" s="71"/>
    </row>
    <row r="141" spans="1:257" s="1" customFormat="1" ht="25.5">
      <c r="A141" s="67" t="s">
        <v>392</v>
      </c>
      <c r="B141" s="67" t="s">
        <v>396</v>
      </c>
      <c r="C141" s="78" t="s">
        <v>397</v>
      </c>
      <c r="D141" s="67" t="s">
        <v>96</v>
      </c>
      <c r="E141" s="93" t="s">
        <v>1621</v>
      </c>
      <c r="F141" s="71"/>
    </row>
    <row r="142" spans="1:257" s="1" customFormat="1" ht="63.75">
      <c r="A142" s="67" t="s">
        <v>395</v>
      </c>
      <c r="B142" s="67">
        <v>72110</v>
      </c>
      <c r="C142" s="78" t="s">
        <v>399</v>
      </c>
      <c r="D142" s="67" t="s">
        <v>96</v>
      </c>
      <c r="E142" s="93" t="s">
        <v>1621</v>
      </c>
      <c r="F142" s="71"/>
    </row>
    <row r="143" spans="1:257" s="1" customFormat="1" ht="38.25">
      <c r="A143" s="67" t="s">
        <v>398</v>
      </c>
      <c r="B143" s="67">
        <v>73656</v>
      </c>
      <c r="C143" s="78" t="s">
        <v>1622</v>
      </c>
      <c r="D143" s="67" t="s">
        <v>96</v>
      </c>
      <c r="E143" s="93" t="s">
        <v>1623</v>
      </c>
      <c r="F143" s="71"/>
    </row>
    <row r="144" spans="1:257" ht="25.5">
      <c r="A144" s="67" t="s">
        <v>392</v>
      </c>
      <c r="B144" s="67" t="s">
        <v>204</v>
      </c>
      <c r="C144" s="78" t="s">
        <v>1624</v>
      </c>
      <c r="D144" s="67" t="s">
        <v>83</v>
      </c>
      <c r="E144" s="274" t="s">
        <v>1620</v>
      </c>
      <c r="F144" s="275"/>
      <c r="G144" s="276"/>
      <c r="H144" s="276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1:257" s="95" customFormat="1" ht="15">
      <c r="A145" s="96"/>
      <c r="B145" s="97"/>
      <c r="C145" s="98" t="s">
        <v>400</v>
      </c>
      <c r="D145" s="96"/>
      <c r="E145" s="99"/>
      <c r="F145" s="71"/>
    </row>
    <row r="146" spans="1:257" s="1" customFormat="1" ht="38.25">
      <c r="A146" s="67" t="s">
        <v>395</v>
      </c>
      <c r="B146" s="67" t="s">
        <v>402</v>
      </c>
      <c r="C146" s="78" t="s">
        <v>403</v>
      </c>
      <c r="D146" s="67" t="s">
        <v>96</v>
      </c>
      <c r="E146" s="93" t="s">
        <v>1625</v>
      </c>
      <c r="F146" s="71"/>
    </row>
    <row r="147" spans="1:257" s="1" customFormat="1" ht="25.5">
      <c r="A147" s="67" t="s">
        <v>398</v>
      </c>
      <c r="B147" s="67">
        <v>72081</v>
      </c>
      <c r="C147" s="78" t="s">
        <v>405</v>
      </c>
      <c r="D147" s="67" t="s">
        <v>96</v>
      </c>
      <c r="E147" s="93" t="s">
        <v>1626</v>
      </c>
      <c r="F147" s="71"/>
    </row>
    <row r="148" spans="1:257" s="95" customFormat="1" ht="15">
      <c r="A148" s="67" t="s">
        <v>401</v>
      </c>
      <c r="B148" s="67">
        <v>55960</v>
      </c>
      <c r="C148" s="78" t="s">
        <v>407</v>
      </c>
      <c r="D148" s="67" t="s">
        <v>96</v>
      </c>
      <c r="E148" s="93" t="s">
        <v>1627</v>
      </c>
      <c r="F148" s="71"/>
    </row>
    <row r="149" spans="1:257" s="1" customFormat="1" ht="25.5">
      <c r="A149" s="67" t="s">
        <v>404</v>
      </c>
      <c r="B149" s="67" t="s">
        <v>1628</v>
      </c>
      <c r="C149" s="78" t="s">
        <v>1629</v>
      </c>
      <c r="D149" s="67" t="s">
        <v>96</v>
      </c>
      <c r="E149" s="93" t="s">
        <v>1620</v>
      </c>
      <c r="F149" s="71"/>
    </row>
    <row r="150" spans="1:257" s="1" customFormat="1" ht="25.5">
      <c r="A150" s="67" t="s">
        <v>406</v>
      </c>
      <c r="B150" s="67" t="s">
        <v>1630</v>
      </c>
      <c r="C150" s="78" t="s">
        <v>1631</v>
      </c>
      <c r="D150" s="67" t="s">
        <v>96</v>
      </c>
      <c r="E150" s="93" t="s">
        <v>1620</v>
      </c>
      <c r="F150" s="71"/>
    </row>
    <row r="151" spans="1:257" s="95" customFormat="1" ht="38.25">
      <c r="A151" s="67" t="s">
        <v>408</v>
      </c>
      <c r="B151" s="67" t="s">
        <v>412</v>
      </c>
      <c r="C151" s="78" t="s">
        <v>413</v>
      </c>
      <c r="D151" s="67" t="s">
        <v>153</v>
      </c>
      <c r="E151" s="93" t="s">
        <v>1632</v>
      </c>
      <c r="F151" s="71"/>
    </row>
    <row r="152" spans="1:257" s="95" customFormat="1" ht="25.5">
      <c r="A152" s="67" t="s">
        <v>411</v>
      </c>
      <c r="B152" s="67">
        <v>68058</v>
      </c>
      <c r="C152" s="78" t="s">
        <v>415</v>
      </c>
      <c r="D152" s="67" t="s">
        <v>153</v>
      </c>
      <c r="E152" s="93" t="s">
        <v>1625</v>
      </c>
      <c r="F152" s="71"/>
    </row>
    <row r="153" spans="1:257" s="95" customFormat="1" ht="38.25">
      <c r="A153" s="67" t="s">
        <v>414</v>
      </c>
      <c r="B153" s="67">
        <v>71623</v>
      </c>
      <c r="C153" s="78" t="s">
        <v>417</v>
      </c>
      <c r="D153" s="67" t="s">
        <v>153</v>
      </c>
      <c r="E153" s="93" t="s">
        <v>1625</v>
      </c>
      <c r="F153" s="71"/>
    </row>
    <row r="154" spans="1:257" s="3" customFormat="1" ht="15">
      <c r="A154" s="105"/>
      <c r="B154" s="106"/>
      <c r="C154" s="107"/>
      <c r="D154" s="105"/>
      <c r="E154" s="124"/>
      <c r="F154" s="71"/>
    </row>
    <row r="155" spans="1:257" ht="15">
      <c r="A155" s="79"/>
      <c r="B155" s="79"/>
      <c r="C155" s="265"/>
      <c r="D155" s="79"/>
      <c r="E155" s="266"/>
      <c r="F155" s="71" t="str">
        <f>UPPER(C155)</f>
        <v/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</row>
    <row r="156" spans="1:257" ht="15">
      <c r="A156" s="61">
        <v>6</v>
      </c>
      <c r="B156" s="62"/>
      <c r="C156" s="63" t="s">
        <v>33</v>
      </c>
      <c r="D156" s="61"/>
      <c r="E156" s="260"/>
      <c r="F156" s="71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</row>
    <row r="157" spans="1:257" ht="15">
      <c r="A157" s="261"/>
      <c r="B157" s="262"/>
      <c r="C157" s="263"/>
      <c r="D157" s="261"/>
      <c r="E157" s="264"/>
      <c r="F157" s="71" t="str">
        <f>UPPER(C157)</f>
        <v/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</row>
    <row r="158" spans="1:257" ht="38.25">
      <c r="A158" s="66" t="s">
        <v>418</v>
      </c>
      <c r="B158" s="66" t="s">
        <v>419</v>
      </c>
      <c r="C158" s="78" t="s">
        <v>420</v>
      </c>
      <c r="D158" s="66" t="s">
        <v>153</v>
      </c>
      <c r="E158" s="93" t="s">
        <v>1576</v>
      </c>
      <c r="F158" s="71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</row>
    <row r="159" spans="1:257" s="49" customFormat="1" ht="25.5">
      <c r="A159" s="66" t="s">
        <v>421</v>
      </c>
      <c r="B159" s="66" t="s">
        <v>422</v>
      </c>
      <c r="C159" s="78" t="s">
        <v>423</v>
      </c>
      <c r="D159" s="66" t="s">
        <v>110</v>
      </c>
      <c r="E159" s="93" t="s">
        <v>1633</v>
      </c>
      <c r="F159" s="71"/>
    </row>
    <row r="160" spans="1:257" s="49" customFormat="1" ht="25.5">
      <c r="A160" s="66" t="s">
        <v>424</v>
      </c>
      <c r="B160" s="66" t="s">
        <v>425</v>
      </c>
      <c r="C160" s="78" t="s">
        <v>426</v>
      </c>
      <c r="D160" s="66" t="s">
        <v>110</v>
      </c>
      <c r="E160" s="93" t="s">
        <v>1633</v>
      </c>
      <c r="F160" s="71"/>
    </row>
    <row r="161" spans="1:257" s="49" customFormat="1" ht="25.5">
      <c r="A161" s="66" t="s">
        <v>427</v>
      </c>
      <c r="B161" s="66" t="s">
        <v>428</v>
      </c>
      <c r="C161" s="78" t="s">
        <v>429</v>
      </c>
      <c r="D161" s="66" t="s">
        <v>110</v>
      </c>
      <c r="E161" s="93" t="s">
        <v>1633</v>
      </c>
      <c r="F161" s="71"/>
    </row>
    <row r="162" spans="1:257" s="49" customFormat="1" ht="25.5">
      <c r="A162" s="66" t="s">
        <v>430</v>
      </c>
      <c r="B162" s="66">
        <v>84216</v>
      </c>
      <c r="C162" s="78" t="s">
        <v>431</v>
      </c>
      <c r="D162" s="66" t="s">
        <v>96</v>
      </c>
      <c r="E162" s="93" t="s">
        <v>1633</v>
      </c>
      <c r="F162" s="71"/>
    </row>
    <row r="163" spans="1:257" s="49" customFormat="1" ht="25.5">
      <c r="A163" s="66" t="s">
        <v>432</v>
      </c>
      <c r="B163" s="66" t="s">
        <v>433</v>
      </c>
      <c r="C163" s="78" t="s">
        <v>434</v>
      </c>
      <c r="D163" s="66" t="s">
        <v>96</v>
      </c>
      <c r="E163" s="93" t="s">
        <v>1633</v>
      </c>
      <c r="F163" s="71"/>
    </row>
    <row r="164" spans="1:257" s="49" customFormat="1" ht="25.5">
      <c r="A164" s="66" t="s">
        <v>435</v>
      </c>
      <c r="B164" s="66" t="s">
        <v>436</v>
      </c>
      <c r="C164" s="78" t="s">
        <v>437</v>
      </c>
      <c r="D164" s="66" t="s">
        <v>110</v>
      </c>
      <c r="E164" s="93" t="s">
        <v>1633</v>
      </c>
      <c r="F164" s="71"/>
    </row>
    <row r="165" spans="1:257" s="49" customFormat="1" ht="25.5">
      <c r="A165" s="66" t="s">
        <v>438</v>
      </c>
      <c r="B165" s="66" t="s">
        <v>439</v>
      </c>
      <c r="C165" s="78" t="s">
        <v>440</v>
      </c>
      <c r="D165" s="66" t="s">
        <v>441</v>
      </c>
      <c r="E165" s="93" t="s">
        <v>1633</v>
      </c>
      <c r="F165" s="71"/>
    </row>
    <row r="166" spans="1:257" s="49" customFormat="1" ht="25.5">
      <c r="A166" s="66" t="s">
        <v>442</v>
      </c>
      <c r="B166" s="66" t="s">
        <v>443</v>
      </c>
      <c r="C166" s="78" t="s">
        <v>444</v>
      </c>
      <c r="D166" s="66" t="s">
        <v>441</v>
      </c>
      <c r="E166" s="93" t="s">
        <v>1633</v>
      </c>
      <c r="F166" s="71"/>
    </row>
    <row r="167" spans="1:257" s="49" customFormat="1" ht="38.25">
      <c r="A167" s="66" t="s">
        <v>445</v>
      </c>
      <c r="B167" s="66" t="s">
        <v>446</v>
      </c>
      <c r="C167" s="78" t="s">
        <v>447</v>
      </c>
      <c r="D167" s="66" t="s">
        <v>153</v>
      </c>
      <c r="E167" s="93" t="s">
        <v>1634</v>
      </c>
      <c r="F167" s="71"/>
    </row>
    <row r="168" spans="1:257" s="49" customFormat="1" ht="25.5">
      <c r="A168" s="66" t="s">
        <v>448</v>
      </c>
      <c r="B168" s="66">
        <v>90281</v>
      </c>
      <c r="C168" s="78" t="s">
        <v>449</v>
      </c>
      <c r="D168" s="66" t="s">
        <v>110</v>
      </c>
      <c r="E168" s="93" t="s">
        <v>1635</v>
      </c>
      <c r="F168" s="71"/>
    </row>
    <row r="169" spans="1:257" s="3" customFormat="1" ht="15">
      <c r="A169" s="105"/>
      <c r="B169" s="106"/>
      <c r="C169" s="107"/>
      <c r="D169" s="105"/>
      <c r="E169" s="124"/>
      <c r="F169" s="71"/>
    </row>
    <row r="170" spans="1:257" s="2" customFormat="1" ht="15">
      <c r="A170" s="79"/>
      <c r="B170" s="79"/>
      <c r="C170" s="277"/>
      <c r="D170" s="79"/>
      <c r="E170" s="266"/>
      <c r="F170" s="71" t="str">
        <f>UPPER(C170)</f>
        <v/>
      </c>
    </row>
    <row r="171" spans="1:257" ht="15">
      <c r="A171" s="61">
        <v>7</v>
      </c>
      <c r="B171" s="62"/>
      <c r="C171" s="63" t="s">
        <v>450</v>
      </c>
      <c r="D171" s="61"/>
      <c r="E171" s="260"/>
      <c r="F171" s="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 s="2" customFormat="1" ht="25.5">
      <c r="A172" s="66" t="s">
        <v>451</v>
      </c>
      <c r="B172" s="67" t="s">
        <v>452</v>
      </c>
      <c r="C172" s="73" t="s">
        <v>453</v>
      </c>
      <c r="D172" s="67" t="s">
        <v>83</v>
      </c>
      <c r="E172" s="93" t="s">
        <v>1636</v>
      </c>
      <c r="F172" s="71"/>
    </row>
    <row r="173" spans="1:257" s="3" customFormat="1" ht="15">
      <c r="A173" s="105"/>
      <c r="B173" s="106"/>
      <c r="C173" s="107"/>
      <c r="D173" s="105"/>
      <c r="E173" s="124"/>
      <c r="F173" s="71"/>
    </row>
    <row r="174" spans="1:257" s="2" customFormat="1" ht="15">
      <c r="A174" s="79"/>
      <c r="B174" s="79"/>
      <c r="C174" s="265"/>
      <c r="D174" s="79"/>
      <c r="E174" s="266"/>
      <c r="F174" s="71" t="str">
        <f>UPPER(C174)</f>
        <v/>
      </c>
    </row>
    <row r="175" spans="1:257" s="48" customFormat="1" ht="75">
      <c r="A175" s="61">
        <v>8</v>
      </c>
      <c r="B175" s="62"/>
      <c r="C175" s="63" t="s">
        <v>454</v>
      </c>
      <c r="D175" s="61"/>
      <c r="E175" s="260"/>
      <c r="F175" s="71"/>
    </row>
    <row r="176" spans="1:257" s="2" customFormat="1" ht="15">
      <c r="A176" s="89" t="s">
        <v>455</v>
      </c>
      <c r="B176" s="271"/>
      <c r="C176" s="111" t="s">
        <v>456</v>
      </c>
      <c r="D176" s="272"/>
      <c r="E176" s="273"/>
      <c r="F176" s="71"/>
    </row>
    <row r="177" spans="1:257" s="2" customFormat="1" ht="25.5">
      <c r="A177" s="66" t="s">
        <v>457</v>
      </c>
      <c r="B177" s="541" t="s">
        <v>458</v>
      </c>
      <c r="C177" s="78" t="s">
        <v>459</v>
      </c>
      <c r="D177" s="66" t="s">
        <v>83</v>
      </c>
      <c r="E177" s="93" t="s">
        <v>1637</v>
      </c>
      <c r="F177" s="71"/>
    </row>
    <row r="178" spans="1:257" s="2" customFormat="1" ht="25.5">
      <c r="A178" s="66" t="s">
        <v>460</v>
      </c>
      <c r="B178" s="541"/>
      <c r="C178" s="78" t="s">
        <v>461</v>
      </c>
      <c r="D178" s="66" t="s">
        <v>83</v>
      </c>
      <c r="E178" s="93" t="s">
        <v>1637</v>
      </c>
      <c r="F178" s="71"/>
    </row>
    <row r="179" spans="1:257" s="2" customFormat="1" ht="25.5">
      <c r="A179" s="66" t="s">
        <v>462</v>
      </c>
      <c r="B179" s="541"/>
      <c r="C179" s="78" t="s">
        <v>463</v>
      </c>
      <c r="D179" s="66" t="s">
        <v>83</v>
      </c>
      <c r="E179" s="93" t="s">
        <v>1637</v>
      </c>
      <c r="F179" s="71"/>
    </row>
    <row r="180" spans="1:257" s="2" customFormat="1" ht="25.5">
      <c r="A180" s="66" t="s">
        <v>464</v>
      </c>
      <c r="B180" s="541"/>
      <c r="C180" s="78" t="s">
        <v>1638</v>
      </c>
      <c r="D180" s="66" t="s">
        <v>83</v>
      </c>
      <c r="E180" s="93" t="s">
        <v>1637</v>
      </c>
      <c r="F180" s="71"/>
    </row>
    <row r="181" spans="1:257" s="2" customFormat="1" ht="25.5">
      <c r="A181" s="66" t="s">
        <v>466</v>
      </c>
      <c r="B181" s="541"/>
      <c r="C181" s="78" t="s">
        <v>467</v>
      </c>
      <c r="D181" s="66" t="s">
        <v>83</v>
      </c>
      <c r="E181" s="93" t="s">
        <v>1637</v>
      </c>
      <c r="F181" s="71"/>
    </row>
    <row r="182" spans="1:257" s="2" customFormat="1" ht="25.5">
      <c r="A182" s="66" t="s">
        <v>468</v>
      </c>
      <c r="B182" s="541"/>
      <c r="C182" s="78" t="s">
        <v>1639</v>
      </c>
      <c r="D182" s="66" t="s">
        <v>83</v>
      </c>
      <c r="E182" s="93" t="s">
        <v>1637</v>
      </c>
      <c r="F182" s="71"/>
    </row>
    <row r="183" spans="1:257" s="2" customFormat="1" ht="38.25">
      <c r="A183" s="66" t="s">
        <v>470</v>
      </c>
      <c r="B183" s="541"/>
      <c r="C183" s="78" t="s">
        <v>471</v>
      </c>
      <c r="D183" s="66" t="s">
        <v>83</v>
      </c>
      <c r="E183" s="93" t="s">
        <v>1640</v>
      </c>
      <c r="F183" s="71"/>
    </row>
    <row r="184" spans="1:257" s="2" customFormat="1" ht="15">
      <c r="A184" s="89" t="s">
        <v>472</v>
      </c>
      <c r="B184" s="112"/>
      <c r="C184" s="111" t="s">
        <v>38</v>
      </c>
      <c r="D184" s="112"/>
      <c r="E184" s="99"/>
      <c r="F184" s="71"/>
    </row>
    <row r="185" spans="1:257" s="2" customFormat="1" ht="15">
      <c r="A185" s="66" t="s">
        <v>473</v>
      </c>
      <c r="B185" s="66" t="s">
        <v>474</v>
      </c>
      <c r="C185" s="78" t="s">
        <v>38</v>
      </c>
      <c r="D185" s="66" t="s">
        <v>83</v>
      </c>
      <c r="E185" s="93" t="s">
        <v>1641</v>
      </c>
      <c r="F185" s="71"/>
    </row>
    <row r="186" spans="1:257" s="2" customFormat="1" ht="15">
      <c r="A186" s="89" t="s">
        <v>475</v>
      </c>
      <c r="B186" s="112"/>
      <c r="C186" s="111" t="s">
        <v>476</v>
      </c>
      <c r="D186" s="112"/>
      <c r="E186" s="99"/>
      <c r="F186" s="71"/>
    </row>
    <row r="187" spans="1:257" ht="25.5">
      <c r="A187" s="66" t="s">
        <v>477</v>
      </c>
      <c r="B187" s="542" t="s">
        <v>478</v>
      </c>
      <c r="C187" s="78" t="s">
        <v>459</v>
      </c>
      <c r="D187" s="66" t="s">
        <v>83</v>
      </c>
      <c r="E187" s="93" t="s">
        <v>1637</v>
      </c>
      <c r="F187" s="71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</row>
    <row r="188" spans="1:257" ht="25.5">
      <c r="A188" s="66" t="s">
        <v>479</v>
      </c>
      <c r="B188" s="542"/>
      <c r="C188" s="78" t="s">
        <v>480</v>
      </c>
      <c r="D188" s="66" t="s">
        <v>83</v>
      </c>
      <c r="E188" s="93" t="s">
        <v>1637</v>
      </c>
      <c r="F188" s="71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</row>
    <row r="189" spans="1:257" ht="25.5">
      <c r="A189" s="66" t="s">
        <v>481</v>
      </c>
      <c r="B189" s="542"/>
      <c r="C189" s="78" t="s">
        <v>482</v>
      </c>
      <c r="D189" s="66" t="s">
        <v>83</v>
      </c>
      <c r="E189" s="93" t="s">
        <v>1637</v>
      </c>
      <c r="F189" s="71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</row>
    <row r="190" spans="1:257" ht="25.5">
      <c r="A190" s="66" t="s">
        <v>483</v>
      </c>
      <c r="B190" s="542"/>
      <c r="C190" s="78" t="s">
        <v>484</v>
      </c>
      <c r="D190" s="66" t="s">
        <v>83</v>
      </c>
      <c r="E190" s="93" t="s">
        <v>1637</v>
      </c>
      <c r="F190" s="71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</row>
    <row r="191" spans="1:257" ht="38.25">
      <c r="A191" s="66" t="s">
        <v>485</v>
      </c>
      <c r="B191" s="542"/>
      <c r="C191" s="78" t="s">
        <v>1639</v>
      </c>
      <c r="D191" s="66" t="s">
        <v>83</v>
      </c>
      <c r="E191" s="93" t="s">
        <v>1640</v>
      </c>
      <c r="F191" s="7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</row>
    <row r="192" spans="1:257" ht="15">
      <c r="A192" s="89" t="s">
        <v>486</v>
      </c>
      <c r="B192" s="112"/>
      <c r="C192" s="111" t="s">
        <v>487</v>
      </c>
      <c r="D192" s="112"/>
      <c r="E192" s="99"/>
      <c r="F192" s="71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</row>
    <row r="193" spans="1:257" ht="25.5">
      <c r="A193" s="66" t="s">
        <v>488</v>
      </c>
      <c r="B193" s="542" t="s">
        <v>489</v>
      </c>
      <c r="C193" s="78" t="s">
        <v>459</v>
      </c>
      <c r="D193" s="66" t="s">
        <v>83</v>
      </c>
      <c r="E193" s="93" t="s">
        <v>1637</v>
      </c>
      <c r="F193" s="71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</row>
    <row r="194" spans="1:257" ht="25.5">
      <c r="A194" s="66" t="s">
        <v>490</v>
      </c>
      <c r="B194" s="542"/>
      <c r="C194" s="78" t="s">
        <v>480</v>
      </c>
      <c r="D194" s="66" t="s">
        <v>83</v>
      </c>
      <c r="E194" s="93" t="s">
        <v>1637</v>
      </c>
      <c r="F194" s="71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</row>
    <row r="195" spans="1:257" ht="38.25">
      <c r="A195" s="66" t="s">
        <v>491</v>
      </c>
      <c r="B195" s="542"/>
      <c r="C195" s="78" t="s">
        <v>1642</v>
      </c>
      <c r="D195" s="66" t="s">
        <v>83</v>
      </c>
      <c r="E195" s="93" t="s">
        <v>1640</v>
      </c>
      <c r="F195" s="71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</row>
    <row r="196" spans="1:257" ht="15">
      <c r="A196" s="89" t="s">
        <v>492</v>
      </c>
      <c r="B196" s="112"/>
      <c r="C196" s="111" t="s">
        <v>493</v>
      </c>
      <c r="D196" s="112"/>
      <c r="E196" s="99"/>
      <c r="F196" s="71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</row>
    <row r="197" spans="1:257" ht="25.5">
      <c r="A197" s="66" t="s">
        <v>494</v>
      </c>
      <c r="B197" s="542" t="s">
        <v>495</v>
      </c>
      <c r="C197" s="78" t="s">
        <v>459</v>
      </c>
      <c r="D197" s="66" t="s">
        <v>83</v>
      </c>
      <c r="E197" s="93" t="s">
        <v>1637</v>
      </c>
      <c r="F197" s="71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</row>
    <row r="198" spans="1:257" ht="25.5">
      <c r="A198" s="66" t="s">
        <v>496</v>
      </c>
      <c r="B198" s="542"/>
      <c r="C198" s="78" t="s">
        <v>480</v>
      </c>
      <c r="D198" s="66" t="s">
        <v>83</v>
      </c>
      <c r="E198" s="93" t="s">
        <v>1637</v>
      </c>
      <c r="F198" s="71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</row>
    <row r="199" spans="1:257" ht="38.25">
      <c r="A199" s="66" t="s">
        <v>497</v>
      </c>
      <c r="B199" s="542"/>
      <c r="C199" s="78" t="s">
        <v>1642</v>
      </c>
      <c r="D199" s="66" t="s">
        <v>83</v>
      </c>
      <c r="E199" s="93" t="s">
        <v>1640</v>
      </c>
      <c r="F199" s="71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</row>
    <row r="200" spans="1:257" s="48" customFormat="1" ht="15">
      <c r="A200" s="105"/>
      <c r="B200" s="106"/>
      <c r="C200" s="107"/>
      <c r="D200" s="105"/>
      <c r="E200" s="124"/>
      <c r="F200" s="71"/>
    </row>
    <row r="201" spans="1:257" s="2" customFormat="1" ht="15">
      <c r="A201" s="79"/>
      <c r="B201" s="79"/>
      <c r="C201" s="265"/>
      <c r="D201" s="79"/>
      <c r="E201" s="266"/>
      <c r="F201" s="71" t="str">
        <f>UPPER(C201)</f>
        <v/>
      </c>
    </row>
    <row r="202" spans="1:257" s="48" customFormat="1" ht="60">
      <c r="A202" s="61">
        <v>9</v>
      </c>
      <c r="B202" s="62"/>
      <c r="C202" s="63" t="s">
        <v>498</v>
      </c>
      <c r="D202" s="61"/>
      <c r="E202" s="260"/>
      <c r="F202" s="71"/>
    </row>
    <row r="203" spans="1:257" s="2" customFormat="1" ht="38.25">
      <c r="A203" s="66" t="s">
        <v>499</v>
      </c>
      <c r="B203" s="542" t="s">
        <v>500</v>
      </c>
      <c r="C203" s="78" t="s">
        <v>501</v>
      </c>
      <c r="D203" s="66" t="s">
        <v>83</v>
      </c>
      <c r="E203" s="93" t="s">
        <v>1640</v>
      </c>
      <c r="F203" s="71"/>
    </row>
    <row r="204" spans="1:257" s="2" customFormat="1" ht="38.25">
      <c r="A204" s="66" t="s">
        <v>502</v>
      </c>
      <c r="B204" s="542"/>
      <c r="C204" s="78" t="s">
        <v>503</v>
      </c>
      <c r="D204" s="66" t="s">
        <v>83</v>
      </c>
      <c r="E204" s="93" t="s">
        <v>1640</v>
      </c>
      <c r="F204" s="71"/>
    </row>
    <row r="205" spans="1:257" s="2" customFormat="1" ht="38.25">
      <c r="A205" s="66" t="s">
        <v>504</v>
      </c>
      <c r="B205" s="542"/>
      <c r="C205" s="78" t="s">
        <v>505</v>
      </c>
      <c r="D205" s="66" t="s">
        <v>83</v>
      </c>
      <c r="E205" s="93" t="s">
        <v>1640</v>
      </c>
      <c r="F205" s="71"/>
    </row>
    <row r="206" spans="1:257" s="2" customFormat="1" ht="25.5">
      <c r="A206" s="66" t="s">
        <v>506</v>
      </c>
      <c r="B206" s="542"/>
      <c r="C206" s="78" t="s">
        <v>507</v>
      </c>
      <c r="D206" s="66" t="s">
        <v>83</v>
      </c>
      <c r="E206" s="93" t="s">
        <v>1637</v>
      </c>
      <c r="F206" s="71"/>
    </row>
    <row r="207" spans="1:257" s="2" customFormat="1" ht="25.5">
      <c r="A207" s="66" t="s">
        <v>508</v>
      </c>
      <c r="B207" s="542"/>
      <c r="C207" s="78" t="s">
        <v>1643</v>
      </c>
      <c r="D207" s="66" t="s">
        <v>83</v>
      </c>
      <c r="E207" s="93" t="s">
        <v>1637</v>
      </c>
      <c r="F207" s="71"/>
    </row>
    <row r="208" spans="1:257" s="48" customFormat="1" ht="15">
      <c r="A208" s="105"/>
      <c r="B208" s="106"/>
      <c r="C208" s="107"/>
      <c r="D208" s="105"/>
      <c r="E208" s="124"/>
      <c r="F208" s="71"/>
    </row>
    <row r="209" spans="1:257" ht="15">
      <c r="A209" s="66"/>
      <c r="B209" s="66"/>
      <c r="C209" s="78"/>
      <c r="D209" s="66"/>
      <c r="E209" s="93"/>
      <c r="F209" s="71" t="str">
        <f>UPPER(C209)</f>
        <v/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</row>
    <row r="210" spans="1:257" ht="60">
      <c r="A210" s="61">
        <v>10</v>
      </c>
      <c r="B210" s="62"/>
      <c r="C210" s="63" t="s">
        <v>510</v>
      </c>
      <c r="D210" s="61"/>
      <c r="E210" s="260"/>
      <c r="F210" s="71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</row>
    <row r="211" spans="1:257" ht="15">
      <c r="A211" s="80"/>
      <c r="B211" s="81"/>
      <c r="C211" s="82"/>
      <c r="D211" s="80"/>
      <c r="E211" s="278"/>
      <c r="F211" s="71" t="str">
        <f>UPPER(C211)</f>
        <v/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</row>
    <row r="212" spans="1:257" ht="38.25">
      <c r="A212" s="66" t="s">
        <v>511</v>
      </c>
      <c r="B212" s="66" t="s">
        <v>512</v>
      </c>
      <c r="C212" s="78" t="s">
        <v>510</v>
      </c>
      <c r="D212" s="66" t="s">
        <v>83</v>
      </c>
      <c r="E212" s="93" t="s">
        <v>1640</v>
      </c>
      <c r="F212" s="71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</row>
    <row r="213" spans="1:257" ht="15">
      <c r="A213" s="105"/>
      <c r="B213" s="106"/>
      <c r="C213" s="107"/>
      <c r="D213" s="105"/>
      <c r="E213" s="124"/>
      <c r="F213" s="71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</row>
    <row r="214" spans="1:257" s="2" customFormat="1" ht="15">
      <c r="A214" s="79"/>
      <c r="B214" s="79"/>
      <c r="C214" s="265"/>
      <c r="D214" s="79"/>
      <c r="E214" s="266"/>
      <c r="F214" s="71" t="str">
        <f>UPPER(C214)</f>
        <v/>
      </c>
    </row>
    <row r="215" spans="1:257" s="48" customFormat="1" ht="60">
      <c r="A215" s="61">
        <v>11</v>
      </c>
      <c r="B215" s="62"/>
      <c r="C215" s="63" t="s">
        <v>513</v>
      </c>
      <c r="D215" s="61"/>
      <c r="E215" s="260"/>
      <c r="F215" s="71"/>
    </row>
    <row r="216" spans="1:257" s="2" customFormat="1" ht="15">
      <c r="A216" s="89" t="s">
        <v>514</v>
      </c>
      <c r="B216" s="271"/>
      <c r="C216" s="111" t="s">
        <v>515</v>
      </c>
      <c r="D216" s="272"/>
      <c r="E216" s="273"/>
      <c r="F216" s="71"/>
    </row>
    <row r="217" spans="1:257" s="2" customFormat="1" ht="25.5">
      <c r="A217" s="66" t="s">
        <v>516</v>
      </c>
      <c r="B217" s="539" t="s">
        <v>517</v>
      </c>
      <c r="C217" s="78" t="s">
        <v>518</v>
      </c>
      <c r="D217" s="66" t="s">
        <v>83</v>
      </c>
      <c r="E217" s="93" t="s">
        <v>1637</v>
      </c>
      <c r="F217" s="71"/>
    </row>
    <row r="218" spans="1:257" s="2" customFormat="1" ht="25.5">
      <c r="A218" s="66" t="s">
        <v>519</v>
      </c>
      <c r="B218" s="539"/>
      <c r="C218" s="78" t="s">
        <v>520</v>
      </c>
      <c r="D218" s="66" t="s">
        <v>83</v>
      </c>
      <c r="E218" s="93" t="s">
        <v>1637</v>
      </c>
      <c r="F218" s="71"/>
    </row>
    <row r="219" spans="1:257" s="2" customFormat="1" ht="25.5">
      <c r="A219" s="66" t="s">
        <v>521</v>
      </c>
      <c r="B219" s="539"/>
      <c r="C219" s="78" t="s">
        <v>522</v>
      </c>
      <c r="D219" s="66" t="s">
        <v>83</v>
      </c>
      <c r="E219" s="93" t="s">
        <v>1637</v>
      </c>
      <c r="F219" s="71"/>
    </row>
    <row r="220" spans="1:257" s="2" customFormat="1" ht="38.25">
      <c r="A220" s="66" t="s">
        <v>523</v>
      </c>
      <c r="B220" s="539"/>
      <c r="C220" s="78" t="s">
        <v>1639</v>
      </c>
      <c r="D220" s="66" t="s">
        <v>83</v>
      </c>
      <c r="E220" s="93" t="s">
        <v>1640</v>
      </c>
      <c r="F220" s="71"/>
    </row>
    <row r="221" spans="1:257" s="2" customFormat="1" ht="15">
      <c r="A221" s="89" t="s">
        <v>524</v>
      </c>
      <c r="B221" s="271"/>
      <c r="C221" s="111" t="s">
        <v>525</v>
      </c>
      <c r="D221" s="272"/>
      <c r="E221" s="273"/>
      <c r="F221" s="71"/>
    </row>
    <row r="222" spans="1:257" ht="25.5">
      <c r="A222" s="66" t="s">
        <v>526</v>
      </c>
      <c r="B222" s="539" t="s">
        <v>527</v>
      </c>
      <c r="C222" s="78" t="s">
        <v>528</v>
      </c>
      <c r="D222" s="66" t="s">
        <v>83</v>
      </c>
      <c r="E222" s="93" t="s">
        <v>1637</v>
      </c>
      <c r="F222" s="71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</row>
    <row r="223" spans="1:257" ht="25.5">
      <c r="A223" s="66" t="s">
        <v>529</v>
      </c>
      <c r="B223" s="539"/>
      <c r="C223" s="78" t="s">
        <v>530</v>
      </c>
      <c r="D223" s="66" t="s">
        <v>83</v>
      </c>
      <c r="E223" s="93" t="s">
        <v>1637</v>
      </c>
      <c r="F223" s="71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</row>
    <row r="224" spans="1:257" ht="25.5">
      <c r="A224" s="66" t="s">
        <v>531</v>
      </c>
      <c r="B224" s="539"/>
      <c r="C224" s="78" t="s">
        <v>532</v>
      </c>
      <c r="D224" s="66" t="s">
        <v>83</v>
      </c>
      <c r="E224" s="93" t="s">
        <v>1637</v>
      </c>
      <c r="F224" s="71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</row>
    <row r="225" spans="1:257" ht="38.25">
      <c r="A225" s="66" t="s">
        <v>533</v>
      </c>
      <c r="B225" s="539"/>
      <c r="C225" s="78" t="s">
        <v>1639</v>
      </c>
      <c r="D225" s="66" t="s">
        <v>83</v>
      </c>
      <c r="E225" s="93" t="s">
        <v>1640</v>
      </c>
      <c r="F225" s="71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</row>
    <row r="226" spans="1:257" ht="15">
      <c r="A226" s="89" t="s">
        <v>534</v>
      </c>
      <c r="B226" s="271"/>
      <c r="C226" s="111" t="s">
        <v>535</v>
      </c>
      <c r="D226" s="272"/>
      <c r="E226" s="273"/>
      <c r="F226" s="71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</row>
    <row r="227" spans="1:257" ht="25.5">
      <c r="A227" s="66" t="s">
        <v>536</v>
      </c>
      <c r="B227" s="539" t="s">
        <v>537</v>
      </c>
      <c r="C227" s="78" t="s">
        <v>518</v>
      </c>
      <c r="D227" s="66" t="s">
        <v>83</v>
      </c>
      <c r="E227" s="93" t="s">
        <v>1637</v>
      </c>
      <c r="F227" s="71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</row>
    <row r="228" spans="1:257" ht="25.5">
      <c r="A228" s="66" t="s">
        <v>538</v>
      </c>
      <c r="B228" s="539"/>
      <c r="C228" s="78" t="s">
        <v>539</v>
      </c>
      <c r="D228" s="66" t="s">
        <v>83</v>
      </c>
      <c r="E228" s="93" t="s">
        <v>1637</v>
      </c>
      <c r="F228" s="71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</row>
    <row r="229" spans="1:257" ht="38.25">
      <c r="A229" s="66" t="s">
        <v>540</v>
      </c>
      <c r="B229" s="539"/>
      <c r="C229" s="78" t="s">
        <v>1639</v>
      </c>
      <c r="D229" s="66" t="s">
        <v>83</v>
      </c>
      <c r="E229" s="93" t="s">
        <v>1640</v>
      </c>
      <c r="F229" s="71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</row>
    <row r="230" spans="1:257" ht="15">
      <c r="A230" s="89" t="s">
        <v>541</v>
      </c>
      <c r="B230" s="271"/>
      <c r="C230" s="111" t="s">
        <v>542</v>
      </c>
      <c r="D230" s="272"/>
      <c r="E230" s="273"/>
      <c r="F230" s="71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</row>
    <row r="231" spans="1:257" ht="25.5">
      <c r="A231" s="66" t="s">
        <v>543</v>
      </c>
      <c r="B231" s="539" t="s">
        <v>544</v>
      </c>
      <c r="C231" s="78" t="s">
        <v>545</v>
      </c>
      <c r="D231" s="66" t="s">
        <v>83</v>
      </c>
      <c r="E231" s="93" t="s">
        <v>1637</v>
      </c>
      <c r="F231" s="7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</row>
    <row r="232" spans="1:257" ht="25.5">
      <c r="A232" s="66" t="s">
        <v>546</v>
      </c>
      <c r="B232" s="539"/>
      <c r="C232" s="78" t="s">
        <v>520</v>
      </c>
      <c r="D232" s="66" t="s">
        <v>83</v>
      </c>
      <c r="E232" s="93" t="s">
        <v>1637</v>
      </c>
      <c r="F232" s="71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</row>
    <row r="233" spans="1:257" ht="25.5">
      <c r="A233" s="66" t="s">
        <v>547</v>
      </c>
      <c r="B233" s="539"/>
      <c r="C233" s="78" t="s">
        <v>548</v>
      </c>
      <c r="D233" s="66" t="s">
        <v>83</v>
      </c>
      <c r="E233" s="93" t="s">
        <v>1637</v>
      </c>
      <c r="F233" s="71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</row>
    <row r="234" spans="1:257" ht="38.25">
      <c r="A234" s="66" t="s">
        <v>549</v>
      </c>
      <c r="B234" s="539"/>
      <c r="C234" s="78" t="s">
        <v>1639</v>
      </c>
      <c r="D234" s="66" t="s">
        <v>83</v>
      </c>
      <c r="E234" s="93" t="s">
        <v>1640</v>
      </c>
      <c r="F234" s="71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</row>
    <row r="235" spans="1:257" s="48" customFormat="1" ht="15">
      <c r="A235" s="105"/>
      <c r="B235" s="106"/>
      <c r="C235" s="107"/>
      <c r="D235" s="105"/>
      <c r="E235" s="124"/>
      <c r="F235" s="71"/>
    </row>
    <row r="236" spans="1:257" ht="25.5">
      <c r="A236" s="66" t="s">
        <v>551</v>
      </c>
      <c r="B236" s="66">
        <v>90444</v>
      </c>
      <c r="C236" s="78" t="s">
        <v>552</v>
      </c>
      <c r="D236" s="66" t="s">
        <v>153</v>
      </c>
      <c r="E236" s="93" t="s">
        <v>1637</v>
      </c>
      <c r="F236" s="71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</row>
    <row r="237" spans="1:257" ht="25.5">
      <c r="A237" s="66" t="s">
        <v>553</v>
      </c>
      <c r="B237" s="66" t="s">
        <v>554</v>
      </c>
      <c r="C237" s="78" t="s">
        <v>555</v>
      </c>
      <c r="D237" s="66" t="s">
        <v>153</v>
      </c>
      <c r="E237" s="93" t="s">
        <v>1637</v>
      </c>
      <c r="F237" s="71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</row>
    <row r="238" spans="1:257" ht="38.25">
      <c r="A238" s="66" t="s">
        <v>556</v>
      </c>
      <c r="B238" s="66" t="s">
        <v>557</v>
      </c>
      <c r="C238" s="78" t="s">
        <v>558</v>
      </c>
      <c r="D238" s="66" t="s">
        <v>96</v>
      </c>
      <c r="E238" s="93" t="s">
        <v>1599</v>
      </c>
      <c r="F238" s="71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</row>
    <row r="239" spans="1:257" ht="38.25">
      <c r="A239" s="66" t="s">
        <v>559</v>
      </c>
      <c r="B239" s="66" t="s">
        <v>560</v>
      </c>
      <c r="C239" s="78" t="s">
        <v>561</v>
      </c>
      <c r="D239" s="66" t="s">
        <v>110</v>
      </c>
      <c r="E239" s="93" t="s">
        <v>1637</v>
      </c>
      <c r="F239" s="71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</row>
    <row r="240" spans="1:257" ht="38.25">
      <c r="A240" s="66" t="s">
        <v>562</v>
      </c>
      <c r="B240" s="66">
        <v>739333</v>
      </c>
      <c r="C240" s="78" t="s">
        <v>564</v>
      </c>
      <c r="D240" s="66" t="s">
        <v>96</v>
      </c>
      <c r="E240" s="93" t="s">
        <v>1599</v>
      </c>
      <c r="F240" s="71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</row>
    <row r="241" spans="1:257" ht="38.25">
      <c r="A241" s="66" t="s">
        <v>565</v>
      </c>
      <c r="B241" s="66" t="s">
        <v>566</v>
      </c>
      <c r="C241" s="78" t="s">
        <v>567</v>
      </c>
      <c r="D241" s="66" t="s">
        <v>256</v>
      </c>
      <c r="E241" s="93" t="s">
        <v>1599</v>
      </c>
      <c r="F241" s="7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</row>
    <row r="242" spans="1:257" ht="25.5">
      <c r="A242" s="66" t="s">
        <v>568</v>
      </c>
      <c r="B242" s="66" t="s">
        <v>569</v>
      </c>
      <c r="C242" s="78" t="s">
        <v>570</v>
      </c>
      <c r="D242" s="66" t="s">
        <v>256</v>
      </c>
      <c r="E242" s="93" t="s">
        <v>1637</v>
      </c>
      <c r="F242" s="71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</row>
    <row r="243" spans="1:257" ht="38.25">
      <c r="A243" s="66" t="s">
        <v>571</v>
      </c>
      <c r="B243" s="66" t="s">
        <v>560</v>
      </c>
      <c r="C243" s="78" t="s">
        <v>572</v>
      </c>
      <c r="D243" s="66" t="s">
        <v>110</v>
      </c>
      <c r="E243" s="93" t="s">
        <v>1637</v>
      </c>
      <c r="F243" s="71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</row>
    <row r="244" spans="1:257" ht="25.5">
      <c r="A244" s="66" t="s">
        <v>573</v>
      </c>
      <c r="B244" s="66" t="s">
        <v>574</v>
      </c>
      <c r="C244" s="78" t="s">
        <v>575</v>
      </c>
      <c r="D244" s="66" t="s">
        <v>256</v>
      </c>
      <c r="E244" s="93" t="s">
        <v>1637</v>
      </c>
      <c r="F244" s="71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</row>
    <row r="245" spans="1:257" ht="25.5">
      <c r="A245" s="66" t="s">
        <v>576</v>
      </c>
      <c r="B245" s="66">
        <v>83532</v>
      </c>
      <c r="C245" s="78" t="s">
        <v>577</v>
      </c>
      <c r="D245" s="66" t="s">
        <v>110</v>
      </c>
      <c r="E245" s="93" t="s">
        <v>1637</v>
      </c>
      <c r="F245" s="71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</row>
    <row r="246" spans="1:257" ht="25.5">
      <c r="A246" s="66" t="s">
        <v>578</v>
      </c>
      <c r="B246" s="66" t="s">
        <v>579</v>
      </c>
      <c r="C246" s="78" t="s">
        <v>580</v>
      </c>
      <c r="D246" s="66" t="s">
        <v>256</v>
      </c>
      <c r="E246" s="93" t="s">
        <v>1637</v>
      </c>
      <c r="F246" s="71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</row>
    <row r="247" spans="1:257" ht="25.5">
      <c r="A247" s="66" t="s">
        <v>581</v>
      </c>
      <c r="B247" s="66">
        <v>72676</v>
      </c>
      <c r="C247" s="78" t="s">
        <v>582</v>
      </c>
      <c r="D247" s="66" t="s">
        <v>256</v>
      </c>
      <c r="E247" s="93" t="s">
        <v>1637</v>
      </c>
      <c r="F247" s="71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</row>
    <row r="248" spans="1:257" ht="38.25">
      <c r="A248" s="66" t="s">
        <v>583</v>
      </c>
      <c r="B248" s="66">
        <v>739762</v>
      </c>
      <c r="C248" s="78" t="s">
        <v>584</v>
      </c>
      <c r="D248" s="66" t="s">
        <v>153</v>
      </c>
      <c r="E248" s="93" t="s">
        <v>1640</v>
      </c>
      <c r="F248" s="71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</row>
    <row r="249" spans="1:257" ht="15">
      <c r="A249" s="540"/>
      <c r="B249" s="540"/>
      <c r="C249" s="540"/>
      <c r="D249" s="540"/>
      <c r="E249" s="540"/>
      <c r="F249" s="71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</row>
    <row r="250" spans="1:257" s="2" customFormat="1" ht="15">
      <c r="C250" s="3"/>
      <c r="E250" s="4"/>
      <c r="F250" s="71" t="str">
        <f>UPPER(C250)</f>
        <v/>
      </c>
    </row>
    <row r="251" spans="1:257" s="2" customFormat="1" ht="15">
      <c r="C251" s="3"/>
      <c r="E251" s="4"/>
      <c r="F251" s="70"/>
    </row>
    <row r="252" spans="1:257" ht="15">
      <c r="F252" s="71" t="str">
        <f>UPPER(C252)</f>
        <v/>
      </c>
    </row>
    <row r="253" spans="1:257" ht="15">
      <c r="C253" s="45"/>
      <c r="F253" s="71" t="str">
        <f>UPPER(C253)</f>
        <v/>
      </c>
    </row>
    <row r="254" spans="1:257" ht="15">
      <c r="C254" s="47" t="s">
        <v>587</v>
      </c>
      <c r="F254" s="71"/>
    </row>
    <row r="255" spans="1:257" ht="15">
      <c r="C255" s="47" t="s">
        <v>69</v>
      </c>
      <c r="F255" s="71"/>
    </row>
    <row r="256" spans="1:257" ht="15">
      <c r="C256" s="47" t="s">
        <v>70</v>
      </c>
      <c r="F256" s="71"/>
    </row>
    <row r="257" spans="3:6" ht="15">
      <c r="C257" s="47" t="s">
        <v>71</v>
      </c>
      <c r="F257" s="71"/>
    </row>
  </sheetData>
  <mergeCells count="21">
    <mergeCell ref="A3:E3"/>
    <mergeCell ref="A4:E4"/>
    <mergeCell ref="A5:E5"/>
    <mergeCell ref="A6:E6"/>
    <mergeCell ref="A8:E8"/>
    <mergeCell ref="A9:E9"/>
    <mergeCell ref="A10:A11"/>
    <mergeCell ref="B10:B11"/>
    <mergeCell ref="C10:C11"/>
    <mergeCell ref="D10:D11"/>
    <mergeCell ref="E10:E11"/>
    <mergeCell ref="B177:B183"/>
    <mergeCell ref="B187:B191"/>
    <mergeCell ref="B193:B195"/>
    <mergeCell ref="B197:B199"/>
    <mergeCell ref="B203:B207"/>
    <mergeCell ref="B217:B220"/>
    <mergeCell ref="B222:B225"/>
    <mergeCell ref="B227:B229"/>
    <mergeCell ref="B231:B234"/>
    <mergeCell ref="A249:E249"/>
  </mergeCells>
  <pageMargins left="0.51180555555555496" right="0.51180555555555496" top="0.78749999999999998" bottom="0.78749999999999998" header="0.51180555555555496" footer="0.51180555555555496"/>
  <pageSetup firstPageNumber="0" orientation="portrait" r:id="rId1"/>
  <drawing r:id="rId2"/>
  <legacyDrawing r:id="rId3"/>
  <oleObjects>
    <oleObject progId="PBrush" shapeId="716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15</vt:i4>
      </vt:variant>
    </vt:vector>
  </HeadingPairs>
  <TitlesOfParts>
    <vt:vector size="23" baseType="lpstr">
      <vt:lpstr>CRONOGRAMA</vt:lpstr>
      <vt:lpstr>Orçamento Serviços e equipament</vt:lpstr>
      <vt:lpstr>Curva ABC</vt:lpstr>
      <vt:lpstr>MEMÓRIA DE CÁLCULO</vt:lpstr>
      <vt:lpstr>CPU especificas</vt:lpstr>
      <vt:lpstr>BDI SERVIÇO</vt:lpstr>
      <vt:lpstr>BDI FORNECIMENTO</vt:lpstr>
      <vt:lpstr>CRITÉRIOS DE MEDIÇÃO</vt:lpstr>
      <vt:lpstr>'CPU especificas'!Area_de_impressao</vt:lpstr>
      <vt:lpstr>CRONOGRAMA!Area_de_impressao</vt:lpstr>
      <vt:lpstr>'Curva ABC'!Area_de_impressao</vt:lpstr>
      <vt:lpstr>'Orçamento Serviços e equipament'!Area_de_impressao</vt:lpstr>
      <vt:lpstr>Area_de_impressao</vt:lpstr>
      <vt:lpstr>Print_Area_1</vt:lpstr>
      <vt:lpstr>Print_Area_2</vt:lpstr>
      <vt:lpstr>CRONOGRAMA!Titulos_de_impressao</vt:lpstr>
      <vt:lpstr>Titulos_de_impressao</vt:lpstr>
      <vt:lpstr>Z_CDAA8359_E971_4FC1_A696_48CA6954162A_.wvu.FilterData</vt:lpstr>
      <vt:lpstr>'Curva ABC'!Z_CDAA8359_E971_4FC1_A696_48CA6954162A_.wvu.FilterData_1</vt:lpstr>
      <vt:lpstr>Z_CDAA8359_E971_4FC1_A696_48CA6954162A_.wvu.FilterData_1</vt:lpstr>
      <vt:lpstr>Z_CDAA8359_E971_4FC1_A696_48CA6954162A_.wvu.PrintArea</vt:lpstr>
      <vt:lpstr>Z_CDAA8359_E971_4FC1_A696_48CA6954162A_.wvu.PrintTitles</vt:lpstr>
      <vt:lpstr>Z_CDAA8359_E971_4FC1_A696_48CA6954162A_.wvu.PrintTitles_1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aristeu</dc:creator>
  <cp:lastModifiedBy>victorvasconcellos</cp:lastModifiedBy>
  <cp:revision>0</cp:revision>
  <cp:lastPrinted>2015-11-19T14:31:20Z</cp:lastPrinted>
  <dcterms:created xsi:type="dcterms:W3CDTF">2008-03-03T18:32:04Z</dcterms:created>
  <dcterms:modified xsi:type="dcterms:W3CDTF">2015-11-19T14:35:17Z</dcterms:modified>
  <dc:language>pt-BR</dc:language>
</cp:coreProperties>
</file>